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LAVIO LUKIM GRECO\PMLF\PMLF\2020 - LEANDRO FERREIRA\05 - ELETIFICACAO - GENTIOS, BREJO RUA ANTONIO MORATO E RUA INTENDENTE RAIMUNDO\LICITACAO - ELETRIFICACAO\"/>
    </mc:Choice>
  </mc:AlternateContent>
  <xr:revisionPtr revIDLastSave="0" documentId="13_ncr:1_{17D34219-2301-418D-80E2-A33409A2A6A3}" xr6:coauthVersionLast="45" xr6:coauthVersionMax="45" xr10:uidLastSave="{00000000-0000-0000-0000-000000000000}"/>
  <bookViews>
    <workbookView xWindow="23880" yWindow="-120" windowWidth="29040" windowHeight="15840" xr2:uid="{51F136F9-C674-4B78-878F-7F856738F556}"/>
  </bookViews>
  <sheets>
    <sheet name="ORCAMENTO" sheetId="1" r:id="rId1"/>
    <sheet name="cronograma FF" sheetId="2" r:id="rId2"/>
  </sheets>
  <externalReferences>
    <externalReference r:id="rId3"/>
  </externalReferences>
  <definedNames>
    <definedName name="_xlnm.Print_Area" localSheetId="1">'cronograma FF'!$A$1:$J$35</definedName>
    <definedName name="_xlnm.Print_Area" localSheetId="0">ORCAMENTO!$A$1:$G$367</definedName>
    <definedName name="_xlnm.Print_Titles" localSheetId="0">ORCAMENTO!$1:$8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2" l="1"/>
  <c r="G7" i="2"/>
  <c r="F9" i="2"/>
  <c r="G9" i="2" s="1"/>
  <c r="J9" i="2" s="1"/>
  <c r="F11" i="2"/>
  <c r="G11" i="2" s="1"/>
  <c r="F13" i="2"/>
  <c r="H13" i="2" s="1"/>
  <c r="G13" i="2"/>
  <c r="F15" i="2"/>
  <c r="I15" i="2" s="1"/>
  <c r="G15" i="2"/>
  <c r="G31" i="2" s="1"/>
  <c r="G17" i="2"/>
  <c r="H17" i="2"/>
  <c r="I17" i="2"/>
  <c r="J17" i="2"/>
  <c r="G19" i="2"/>
  <c r="H19" i="2"/>
  <c r="I19" i="2"/>
  <c r="J19" i="2"/>
  <c r="G21" i="2"/>
  <c r="H21" i="2"/>
  <c r="I21" i="2"/>
  <c r="J21" i="2"/>
  <c r="G23" i="2"/>
  <c r="H23" i="2"/>
  <c r="I23" i="2"/>
  <c r="J23" i="2"/>
  <c r="G25" i="2"/>
  <c r="H25" i="2"/>
  <c r="I25" i="2"/>
  <c r="J25" i="2"/>
  <c r="G27" i="2"/>
  <c r="H27" i="2"/>
  <c r="I27" i="2"/>
  <c r="J27" i="2"/>
  <c r="G29" i="2"/>
  <c r="H29" i="2"/>
  <c r="I29" i="2"/>
  <c r="J29" i="2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C14" i="2"/>
  <c r="C12" i="2"/>
  <c r="C10" i="2"/>
  <c r="C8" i="2"/>
  <c r="C6" i="2"/>
  <c r="A3" i="2"/>
  <c r="J15" i="2" l="1"/>
  <c r="I31" i="2"/>
  <c r="F31" i="2"/>
  <c r="G6" i="2" s="1"/>
  <c r="J6" i="2" s="1"/>
  <c r="J7" i="2" s="1"/>
  <c r="F12" i="2"/>
  <c r="I12" i="2" s="1"/>
  <c r="J12" i="2" s="1"/>
  <c r="I13" i="2"/>
  <c r="J13" i="2" s="1"/>
  <c r="H11" i="2"/>
  <c r="J11" i="2" s="1"/>
  <c r="H15" i="2"/>
  <c r="H31" i="2" s="1"/>
  <c r="F14" i="2" l="1"/>
  <c r="F10" i="2"/>
  <c r="H10" i="2" s="1"/>
  <c r="J31" i="2"/>
  <c r="F18" i="2"/>
  <c r="F28" i="2"/>
  <c r="F24" i="2"/>
  <c r="F22" i="2"/>
  <c r="F16" i="2"/>
  <c r="F26" i="2"/>
  <c r="F20" i="2"/>
  <c r="F8" i="2"/>
  <c r="G8" i="2" s="1"/>
  <c r="F6" i="2"/>
  <c r="J8" i="2" l="1"/>
  <c r="G30" i="2"/>
  <c r="H30" i="2"/>
  <c r="J10" i="2"/>
  <c r="I14" i="2"/>
  <c r="F30" i="2"/>
  <c r="I30" i="2" l="1"/>
  <c r="J14" i="2"/>
  <c r="J30" i="2" s="1"/>
  <c r="D358" i="1" l="1"/>
  <c r="G358" i="1" s="1"/>
  <c r="C358" i="1"/>
  <c r="B358" i="1"/>
  <c r="A358" i="1"/>
  <c r="D357" i="1"/>
  <c r="G357" i="1" s="1"/>
  <c r="C357" i="1"/>
  <c r="B357" i="1"/>
  <c r="A357" i="1"/>
  <c r="D356" i="1"/>
  <c r="G356" i="1" s="1"/>
  <c r="C356" i="1"/>
  <c r="B356" i="1"/>
  <c r="A356" i="1"/>
  <c r="D355" i="1"/>
  <c r="G355" i="1" s="1"/>
  <c r="C355" i="1"/>
  <c r="B355" i="1"/>
  <c r="A355" i="1"/>
  <c r="D354" i="1"/>
  <c r="G354" i="1" s="1"/>
  <c r="C354" i="1"/>
  <c r="B354" i="1"/>
  <c r="A354" i="1"/>
  <c r="D353" i="1"/>
  <c r="G353" i="1" s="1"/>
  <c r="C353" i="1"/>
  <c r="B353" i="1"/>
  <c r="A353" i="1"/>
  <c r="D352" i="1"/>
  <c r="G352" i="1" s="1"/>
  <c r="C352" i="1"/>
  <c r="B352" i="1"/>
  <c r="A352" i="1"/>
  <c r="D351" i="1"/>
  <c r="G351" i="1" s="1"/>
  <c r="C351" i="1"/>
  <c r="B351" i="1"/>
  <c r="A351" i="1"/>
  <c r="D350" i="1"/>
  <c r="G350" i="1" s="1"/>
  <c r="C350" i="1"/>
  <c r="B350" i="1"/>
  <c r="A350" i="1"/>
  <c r="D349" i="1"/>
  <c r="G349" i="1" s="1"/>
  <c r="C349" i="1"/>
  <c r="B349" i="1"/>
  <c r="A349" i="1"/>
  <c r="D348" i="1"/>
  <c r="G348" i="1" s="1"/>
  <c r="C348" i="1"/>
  <c r="B348" i="1"/>
  <c r="A348" i="1"/>
  <c r="D347" i="1"/>
  <c r="G347" i="1" s="1"/>
  <c r="C347" i="1"/>
  <c r="B347" i="1"/>
  <c r="A347" i="1"/>
  <c r="D346" i="1"/>
  <c r="G346" i="1" s="1"/>
  <c r="C346" i="1"/>
  <c r="B346" i="1"/>
  <c r="A346" i="1"/>
  <c r="D345" i="1"/>
  <c r="G345" i="1" s="1"/>
  <c r="C345" i="1"/>
  <c r="B345" i="1"/>
  <c r="A345" i="1"/>
  <c r="D344" i="1"/>
  <c r="G344" i="1" s="1"/>
  <c r="C344" i="1"/>
  <c r="B344" i="1"/>
  <c r="A344" i="1"/>
  <c r="D343" i="1"/>
  <c r="G343" i="1" s="1"/>
  <c r="C343" i="1"/>
  <c r="B343" i="1"/>
  <c r="A343" i="1"/>
  <c r="D342" i="1"/>
  <c r="G342" i="1" s="1"/>
  <c r="C342" i="1"/>
  <c r="B342" i="1"/>
  <c r="A342" i="1"/>
  <c r="D341" i="1"/>
  <c r="G341" i="1" s="1"/>
  <c r="C341" i="1"/>
  <c r="B341" i="1"/>
  <c r="A341" i="1"/>
  <c r="D340" i="1"/>
  <c r="G340" i="1" s="1"/>
  <c r="C340" i="1"/>
  <c r="B340" i="1"/>
  <c r="A340" i="1"/>
  <c r="D339" i="1"/>
  <c r="G339" i="1" s="1"/>
  <c r="C339" i="1"/>
  <c r="B339" i="1"/>
  <c r="A339" i="1"/>
  <c r="D338" i="1"/>
  <c r="G338" i="1" s="1"/>
  <c r="C338" i="1"/>
  <c r="B338" i="1"/>
  <c r="A338" i="1"/>
  <c r="D337" i="1"/>
  <c r="G337" i="1" s="1"/>
  <c r="C337" i="1"/>
  <c r="B337" i="1"/>
  <c r="A337" i="1"/>
  <c r="D336" i="1"/>
  <c r="G336" i="1" s="1"/>
  <c r="C336" i="1"/>
  <c r="B336" i="1"/>
  <c r="A336" i="1"/>
  <c r="D335" i="1"/>
  <c r="G335" i="1" s="1"/>
  <c r="C335" i="1"/>
  <c r="B335" i="1"/>
  <c r="A335" i="1"/>
  <c r="D334" i="1"/>
  <c r="G334" i="1" s="1"/>
  <c r="C334" i="1"/>
  <c r="B334" i="1"/>
  <c r="A334" i="1"/>
  <c r="D333" i="1"/>
  <c r="G333" i="1" s="1"/>
  <c r="C333" i="1"/>
  <c r="B333" i="1"/>
  <c r="A333" i="1"/>
  <c r="D332" i="1"/>
  <c r="G332" i="1" s="1"/>
  <c r="C332" i="1"/>
  <c r="B332" i="1"/>
  <c r="A332" i="1"/>
  <c r="D331" i="1"/>
  <c r="G331" i="1" s="1"/>
  <c r="C331" i="1"/>
  <c r="B331" i="1"/>
  <c r="A331" i="1"/>
  <c r="D330" i="1"/>
  <c r="G330" i="1" s="1"/>
  <c r="C330" i="1"/>
  <c r="B330" i="1"/>
  <c r="A330" i="1"/>
  <c r="D329" i="1"/>
  <c r="G329" i="1" s="1"/>
  <c r="C329" i="1"/>
  <c r="B329" i="1"/>
  <c r="A329" i="1"/>
  <c r="D328" i="1"/>
  <c r="G328" i="1" s="1"/>
  <c r="C328" i="1"/>
  <c r="B328" i="1"/>
  <c r="A328" i="1"/>
  <c r="D327" i="1"/>
  <c r="G327" i="1" s="1"/>
  <c r="C327" i="1"/>
  <c r="B327" i="1"/>
  <c r="A327" i="1"/>
  <c r="D326" i="1"/>
  <c r="G326" i="1" s="1"/>
  <c r="C326" i="1"/>
  <c r="B326" i="1"/>
  <c r="A326" i="1"/>
  <c r="D325" i="1"/>
  <c r="G325" i="1" s="1"/>
  <c r="C325" i="1"/>
  <c r="B325" i="1"/>
  <c r="A325" i="1"/>
  <c r="D324" i="1"/>
  <c r="G324" i="1" s="1"/>
  <c r="C324" i="1"/>
  <c r="B324" i="1"/>
  <c r="A324" i="1"/>
  <c r="D323" i="1"/>
  <c r="G323" i="1" s="1"/>
  <c r="C323" i="1"/>
  <c r="B323" i="1"/>
  <c r="A323" i="1"/>
  <c r="D322" i="1"/>
  <c r="G322" i="1" s="1"/>
  <c r="C322" i="1"/>
  <c r="B322" i="1"/>
  <c r="A322" i="1"/>
  <c r="D321" i="1"/>
  <c r="G321" i="1" s="1"/>
  <c r="C321" i="1"/>
  <c r="B321" i="1"/>
  <c r="A321" i="1"/>
  <c r="D320" i="1"/>
  <c r="G320" i="1" s="1"/>
  <c r="C320" i="1"/>
  <c r="B320" i="1"/>
  <c r="A320" i="1"/>
  <c r="D319" i="1"/>
  <c r="G319" i="1" s="1"/>
  <c r="C319" i="1"/>
  <c r="B319" i="1"/>
  <c r="A319" i="1"/>
  <c r="D318" i="1"/>
  <c r="G318" i="1" s="1"/>
  <c r="C318" i="1"/>
  <c r="B318" i="1"/>
  <c r="A318" i="1"/>
  <c r="D317" i="1"/>
  <c r="G317" i="1" s="1"/>
  <c r="C317" i="1"/>
  <c r="B317" i="1"/>
  <c r="A317" i="1"/>
  <c r="D316" i="1"/>
  <c r="G316" i="1" s="1"/>
  <c r="C316" i="1"/>
  <c r="B316" i="1"/>
  <c r="A316" i="1"/>
  <c r="D315" i="1"/>
  <c r="G315" i="1" s="1"/>
  <c r="C315" i="1"/>
  <c r="B315" i="1"/>
  <c r="A315" i="1"/>
  <c r="D314" i="1"/>
  <c r="G314" i="1" s="1"/>
  <c r="C314" i="1"/>
  <c r="B314" i="1"/>
  <c r="A314" i="1"/>
  <c r="D313" i="1"/>
  <c r="G313" i="1" s="1"/>
  <c r="C313" i="1"/>
  <c r="B313" i="1"/>
  <c r="A313" i="1"/>
  <c r="D312" i="1"/>
  <c r="G312" i="1" s="1"/>
  <c r="C312" i="1"/>
  <c r="B312" i="1"/>
  <c r="A312" i="1"/>
  <c r="D311" i="1"/>
  <c r="G311" i="1" s="1"/>
  <c r="C311" i="1"/>
  <c r="B311" i="1"/>
  <c r="A311" i="1"/>
  <c r="D310" i="1"/>
  <c r="G310" i="1" s="1"/>
  <c r="C310" i="1"/>
  <c r="B310" i="1"/>
  <c r="A310" i="1"/>
  <c r="D309" i="1"/>
  <c r="G309" i="1" s="1"/>
  <c r="C309" i="1"/>
  <c r="B309" i="1"/>
  <c r="A309" i="1"/>
  <c r="D308" i="1"/>
  <c r="G308" i="1" s="1"/>
  <c r="C308" i="1"/>
  <c r="B308" i="1"/>
  <c r="A308" i="1"/>
  <c r="D307" i="1"/>
  <c r="G307" i="1" s="1"/>
  <c r="C307" i="1"/>
  <c r="B307" i="1"/>
  <c r="A307" i="1"/>
  <c r="D306" i="1"/>
  <c r="G306" i="1" s="1"/>
  <c r="C306" i="1"/>
  <c r="B306" i="1"/>
  <c r="A306" i="1"/>
  <c r="D305" i="1"/>
  <c r="G305" i="1" s="1"/>
  <c r="C305" i="1"/>
  <c r="B305" i="1"/>
  <c r="A305" i="1"/>
  <c r="D304" i="1"/>
  <c r="G304" i="1" s="1"/>
  <c r="C304" i="1"/>
  <c r="B304" i="1"/>
  <c r="A304" i="1"/>
  <c r="D303" i="1"/>
  <c r="G303" i="1" s="1"/>
  <c r="C303" i="1"/>
  <c r="B303" i="1"/>
  <c r="A303" i="1"/>
  <c r="D302" i="1"/>
  <c r="G302" i="1" s="1"/>
  <c r="C302" i="1"/>
  <c r="B302" i="1"/>
  <c r="A302" i="1"/>
  <c r="D301" i="1"/>
  <c r="G301" i="1" s="1"/>
  <c r="C301" i="1"/>
  <c r="B301" i="1"/>
  <c r="A301" i="1"/>
  <c r="D300" i="1"/>
  <c r="G300" i="1" s="1"/>
  <c r="C300" i="1"/>
  <c r="B300" i="1"/>
  <c r="A300" i="1"/>
  <c r="D299" i="1"/>
  <c r="G299" i="1" s="1"/>
  <c r="C299" i="1"/>
  <c r="B299" i="1"/>
  <c r="A299" i="1"/>
  <c r="D298" i="1"/>
  <c r="G298" i="1" s="1"/>
  <c r="C298" i="1"/>
  <c r="B298" i="1"/>
  <c r="A298" i="1"/>
  <c r="D297" i="1"/>
  <c r="G297" i="1" s="1"/>
  <c r="C297" i="1"/>
  <c r="B297" i="1"/>
  <c r="A297" i="1"/>
  <c r="D296" i="1"/>
  <c r="G296" i="1" s="1"/>
  <c r="C296" i="1"/>
  <c r="B296" i="1"/>
  <c r="A296" i="1"/>
  <c r="D295" i="1"/>
  <c r="G295" i="1" s="1"/>
  <c r="C295" i="1"/>
  <c r="B295" i="1"/>
  <c r="A295" i="1"/>
  <c r="D294" i="1"/>
  <c r="G294" i="1" s="1"/>
  <c r="C294" i="1"/>
  <c r="B294" i="1"/>
  <c r="A294" i="1"/>
  <c r="D293" i="1"/>
  <c r="G293" i="1" s="1"/>
  <c r="C293" i="1"/>
  <c r="B293" i="1"/>
  <c r="A293" i="1"/>
  <c r="D292" i="1"/>
  <c r="G292" i="1" s="1"/>
  <c r="C292" i="1"/>
  <c r="B292" i="1"/>
  <c r="A292" i="1"/>
  <c r="D291" i="1"/>
  <c r="G291" i="1" s="1"/>
  <c r="C291" i="1"/>
  <c r="B291" i="1"/>
  <c r="A291" i="1"/>
  <c r="D290" i="1"/>
  <c r="G290" i="1" s="1"/>
  <c r="C290" i="1"/>
  <c r="B290" i="1"/>
  <c r="A290" i="1"/>
  <c r="D289" i="1"/>
  <c r="G289" i="1" s="1"/>
  <c r="C289" i="1"/>
  <c r="B289" i="1"/>
  <c r="A289" i="1"/>
  <c r="D288" i="1"/>
  <c r="G288" i="1" s="1"/>
  <c r="C288" i="1"/>
  <c r="B288" i="1"/>
  <c r="A288" i="1"/>
  <c r="D287" i="1"/>
  <c r="G287" i="1" s="1"/>
  <c r="C287" i="1"/>
  <c r="B287" i="1"/>
  <c r="A287" i="1"/>
  <c r="D286" i="1"/>
  <c r="G286" i="1" s="1"/>
  <c r="C286" i="1"/>
  <c r="B286" i="1"/>
  <c r="A286" i="1"/>
  <c r="D285" i="1"/>
  <c r="G285" i="1" s="1"/>
  <c r="C285" i="1"/>
  <c r="B285" i="1"/>
  <c r="A285" i="1"/>
  <c r="D284" i="1"/>
  <c r="G284" i="1" s="1"/>
  <c r="C284" i="1"/>
  <c r="B284" i="1"/>
  <c r="A284" i="1"/>
  <c r="D283" i="1"/>
  <c r="G283" i="1" s="1"/>
  <c r="C283" i="1"/>
  <c r="B283" i="1"/>
  <c r="A283" i="1"/>
  <c r="D282" i="1"/>
  <c r="G282" i="1" s="1"/>
  <c r="C282" i="1"/>
  <c r="B282" i="1"/>
  <c r="A282" i="1"/>
  <c r="D281" i="1"/>
  <c r="G281" i="1" s="1"/>
  <c r="C281" i="1"/>
  <c r="B281" i="1"/>
  <c r="A281" i="1"/>
  <c r="D280" i="1"/>
  <c r="G280" i="1" s="1"/>
  <c r="C280" i="1"/>
  <c r="B280" i="1"/>
  <c r="A280" i="1"/>
  <c r="D279" i="1"/>
  <c r="G279" i="1" s="1"/>
  <c r="C279" i="1"/>
  <c r="B279" i="1"/>
  <c r="A279" i="1"/>
  <c r="D278" i="1"/>
  <c r="G278" i="1" s="1"/>
  <c r="C278" i="1"/>
  <c r="B278" i="1"/>
  <c r="A278" i="1"/>
  <c r="D277" i="1"/>
  <c r="G277" i="1" s="1"/>
  <c r="C277" i="1"/>
  <c r="B277" i="1"/>
  <c r="A277" i="1"/>
  <c r="D276" i="1"/>
  <c r="G276" i="1" s="1"/>
  <c r="C276" i="1"/>
  <c r="B276" i="1"/>
  <c r="A276" i="1"/>
  <c r="D275" i="1"/>
  <c r="G275" i="1" s="1"/>
  <c r="C275" i="1"/>
  <c r="B275" i="1"/>
  <c r="A275" i="1"/>
  <c r="D274" i="1"/>
  <c r="G274" i="1" s="1"/>
  <c r="C274" i="1"/>
  <c r="B274" i="1"/>
  <c r="A274" i="1"/>
  <c r="D273" i="1"/>
  <c r="G273" i="1" s="1"/>
  <c r="C273" i="1"/>
  <c r="B273" i="1"/>
  <c r="A273" i="1"/>
  <c r="D272" i="1"/>
  <c r="G272" i="1" s="1"/>
  <c r="C272" i="1"/>
  <c r="B272" i="1"/>
  <c r="A272" i="1"/>
  <c r="D269" i="1"/>
  <c r="G269" i="1" s="1"/>
  <c r="C269" i="1"/>
  <c r="B269" i="1"/>
  <c r="A269" i="1"/>
  <c r="D268" i="1"/>
  <c r="G268" i="1" s="1"/>
  <c r="C268" i="1"/>
  <c r="B268" i="1"/>
  <c r="A268" i="1"/>
  <c r="D267" i="1"/>
  <c r="G267" i="1" s="1"/>
  <c r="C267" i="1"/>
  <c r="B267" i="1"/>
  <c r="A267" i="1"/>
  <c r="D266" i="1"/>
  <c r="G266" i="1" s="1"/>
  <c r="C266" i="1"/>
  <c r="B266" i="1"/>
  <c r="A266" i="1"/>
  <c r="D265" i="1"/>
  <c r="G265" i="1" s="1"/>
  <c r="C265" i="1"/>
  <c r="B265" i="1"/>
  <c r="A265" i="1"/>
  <c r="D264" i="1"/>
  <c r="G264" i="1" s="1"/>
  <c r="C264" i="1"/>
  <c r="B264" i="1"/>
  <c r="A264" i="1"/>
  <c r="D263" i="1"/>
  <c r="G263" i="1" s="1"/>
  <c r="C263" i="1"/>
  <c r="B263" i="1"/>
  <c r="A263" i="1"/>
  <c r="D262" i="1"/>
  <c r="G262" i="1" s="1"/>
  <c r="C262" i="1"/>
  <c r="B262" i="1"/>
  <c r="A262" i="1"/>
  <c r="D261" i="1"/>
  <c r="G261" i="1" s="1"/>
  <c r="C261" i="1"/>
  <c r="B261" i="1"/>
  <c r="A261" i="1"/>
  <c r="D260" i="1"/>
  <c r="G260" i="1" s="1"/>
  <c r="C260" i="1"/>
  <c r="B260" i="1"/>
  <c r="A260" i="1"/>
  <c r="D259" i="1"/>
  <c r="G259" i="1" s="1"/>
  <c r="C259" i="1"/>
  <c r="B259" i="1"/>
  <c r="A259" i="1"/>
  <c r="D258" i="1"/>
  <c r="G258" i="1" s="1"/>
  <c r="C258" i="1"/>
  <c r="B258" i="1"/>
  <c r="A258" i="1"/>
  <c r="D257" i="1"/>
  <c r="G257" i="1" s="1"/>
  <c r="C257" i="1"/>
  <c r="B257" i="1"/>
  <c r="A257" i="1"/>
  <c r="D256" i="1"/>
  <c r="G256" i="1" s="1"/>
  <c r="C256" i="1"/>
  <c r="B256" i="1"/>
  <c r="A256" i="1"/>
  <c r="D255" i="1"/>
  <c r="G255" i="1" s="1"/>
  <c r="C255" i="1"/>
  <c r="B255" i="1"/>
  <c r="A255" i="1"/>
  <c r="D254" i="1"/>
  <c r="G254" i="1" s="1"/>
  <c r="C254" i="1"/>
  <c r="B254" i="1"/>
  <c r="A254" i="1"/>
  <c r="D253" i="1"/>
  <c r="G253" i="1" s="1"/>
  <c r="C253" i="1"/>
  <c r="B253" i="1"/>
  <c r="A253" i="1"/>
  <c r="D252" i="1"/>
  <c r="G252" i="1" s="1"/>
  <c r="C252" i="1"/>
  <c r="B252" i="1"/>
  <c r="A252" i="1"/>
  <c r="D251" i="1"/>
  <c r="G251" i="1" s="1"/>
  <c r="C251" i="1"/>
  <c r="B251" i="1"/>
  <c r="A251" i="1"/>
  <c r="D250" i="1"/>
  <c r="G250" i="1" s="1"/>
  <c r="C250" i="1"/>
  <c r="B250" i="1"/>
  <c r="A250" i="1"/>
  <c r="D249" i="1"/>
  <c r="G249" i="1" s="1"/>
  <c r="C249" i="1"/>
  <c r="B249" i="1"/>
  <c r="A249" i="1"/>
  <c r="D248" i="1"/>
  <c r="G248" i="1" s="1"/>
  <c r="C248" i="1"/>
  <c r="B248" i="1"/>
  <c r="A248" i="1"/>
  <c r="D247" i="1"/>
  <c r="G247" i="1" s="1"/>
  <c r="C247" i="1"/>
  <c r="B247" i="1"/>
  <c r="A247" i="1"/>
  <c r="D246" i="1"/>
  <c r="G246" i="1" s="1"/>
  <c r="C246" i="1"/>
  <c r="B246" i="1"/>
  <c r="A246" i="1"/>
  <c r="D245" i="1"/>
  <c r="G245" i="1" s="1"/>
  <c r="C245" i="1"/>
  <c r="B245" i="1"/>
  <c r="A245" i="1"/>
  <c r="D244" i="1"/>
  <c r="G244" i="1" s="1"/>
  <c r="C244" i="1"/>
  <c r="B244" i="1"/>
  <c r="A244" i="1"/>
  <c r="D243" i="1"/>
  <c r="G243" i="1" s="1"/>
  <c r="C243" i="1"/>
  <c r="B243" i="1"/>
  <c r="A243" i="1"/>
  <c r="D242" i="1"/>
  <c r="G242" i="1" s="1"/>
  <c r="C242" i="1"/>
  <c r="B242" i="1"/>
  <c r="A242" i="1"/>
  <c r="D241" i="1"/>
  <c r="G241" i="1" s="1"/>
  <c r="C241" i="1"/>
  <c r="B241" i="1"/>
  <c r="A241" i="1"/>
  <c r="D240" i="1"/>
  <c r="G240" i="1" s="1"/>
  <c r="C240" i="1"/>
  <c r="B240" i="1"/>
  <c r="A240" i="1"/>
  <c r="D237" i="1"/>
  <c r="G237" i="1" s="1"/>
  <c r="C237" i="1"/>
  <c r="B237" i="1"/>
  <c r="A237" i="1"/>
  <c r="D236" i="1"/>
  <c r="G236" i="1" s="1"/>
  <c r="C236" i="1"/>
  <c r="B236" i="1"/>
  <c r="A236" i="1"/>
  <c r="D235" i="1"/>
  <c r="G235" i="1" s="1"/>
  <c r="C235" i="1"/>
  <c r="B235" i="1"/>
  <c r="A235" i="1"/>
  <c r="D234" i="1"/>
  <c r="G234" i="1" s="1"/>
  <c r="C234" i="1"/>
  <c r="B234" i="1"/>
  <c r="A234" i="1"/>
  <c r="D233" i="1"/>
  <c r="G233" i="1" s="1"/>
  <c r="C233" i="1"/>
  <c r="B233" i="1"/>
  <c r="A233" i="1"/>
  <c r="D232" i="1"/>
  <c r="G232" i="1" s="1"/>
  <c r="C232" i="1"/>
  <c r="B232" i="1"/>
  <c r="A232" i="1"/>
  <c r="D231" i="1"/>
  <c r="G231" i="1" s="1"/>
  <c r="C231" i="1"/>
  <c r="B231" i="1"/>
  <c r="A231" i="1"/>
  <c r="D230" i="1"/>
  <c r="G230" i="1" s="1"/>
  <c r="C230" i="1"/>
  <c r="B230" i="1"/>
  <c r="A230" i="1"/>
  <c r="D229" i="1"/>
  <c r="G229" i="1" s="1"/>
  <c r="C229" i="1"/>
  <c r="B229" i="1"/>
  <c r="A229" i="1"/>
  <c r="D228" i="1"/>
  <c r="G228" i="1" s="1"/>
  <c r="C228" i="1"/>
  <c r="B228" i="1"/>
  <c r="A228" i="1"/>
  <c r="D227" i="1"/>
  <c r="G227" i="1" s="1"/>
  <c r="C227" i="1"/>
  <c r="B227" i="1"/>
  <c r="A227" i="1"/>
  <c r="D226" i="1"/>
  <c r="G226" i="1" s="1"/>
  <c r="C226" i="1"/>
  <c r="B226" i="1"/>
  <c r="A226" i="1"/>
  <c r="D225" i="1"/>
  <c r="G225" i="1" s="1"/>
  <c r="C225" i="1"/>
  <c r="B225" i="1"/>
  <c r="A225" i="1"/>
  <c r="D224" i="1"/>
  <c r="G224" i="1" s="1"/>
  <c r="C224" i="1"/>
  <c r="B224" i="1"/>
  <c r="A224" i="1"/>
  <c r="D223" i="1"/>
  <c r="G223" i="1" s="1"/>
  <c r="C223" i="1"/>
  <c r="B223" i="1"/>
  <c r="A223" i="1"/>
  <c r="D222" i="1"/>
  <c r="G222" i="1" s="1"/>
  <c r="C222" i="1"/>
  <c r="B222" i="1"/>
  <c r="A222" i="1"/>
  <c r="D221" i="1"/>
  <c r="G221" i="1" s="1"/>
  <c r="C221" i="1"/>
  <c r="B221" i="1"/>
  <c r="A221" i="1"/>
  <c r="D220" i="1"/>
  <c r="G220" i="1" s="1"/>
  <c r="C220" i="1"/>
  <c r="B220" i="1"/>
  <c r="A220" i="1"/>
  <c r="D219" i="1"/>
  <c r="G219" i="1" s="1"/>
  <c r="C219" i="1"/>
  <c r="B219" i="1"/>
  <c r="A219" i="1"/>
  <c r="D218" i="1"/>
  <c r="G218" i="1" s="1"/>
  <c r="C218" i="1"/>
  <c r="B218" i="1"/>
  <c r="A218" i="1"/>
  <c r="D217" i="1"/>
  <c r="G217" i="1" s="1"/>
  <c r="C217" i="1"/>
  <c r="B217" i="1"/>
  <c r="A217" i="1"/>
  <c r="D216" i="1"/>
  <c r="G216" i="1" s="1"/>
  <c r="C216" i="1"/>
  <c r="B216" i="1"/>
  <c r="A216" i="1"/>
  <c r="D215" i="1"/>
  <c r="G215" i="1" s="1"/>
  <c r="C215" i="1"/>
  <c r="B215" i="1"/>
  <c r="A215" i="1"/>
  <c r="D214" i="1"/>
  <c r="G214" i="1" s="1"/>
  <c r="C214" i="1"/>
  <c r="B214" i="1"/>
  <c r="A214" i="1"/>
  <c r="D213" i="1"/>
  <c r="G213" i="1" s="1"/>
  <c r="C213" i="1"/>
  <c r="B213" i="1"/>
  <c r="A213" i="1"/>
  <c r="D212" i="1"/>
  <c r="G212" i="1" s="1"/>
  <c r="C212" i="1"/>
  <c r="B212" i="1"/>
  <c r="A212" i="1"/>
  <c r="D211" i="1"/>
  <c r="G211" i="1" s="1"/>
  <c r="C211" i="1"/>
  <c r="B211" i="1"/>
  <c r="A211" i="1"/>
  <c r="D210" i="1"/>
  <c r="G210" i="1" s="1"/>
  <c r="C210" i="1"/>
  <c r="B210" i="1"/>
  <c r="A210" i="1"/>
  <c r="D209" i="1"/>
  <c r="G209" i="1" s="1"/>
  <c r="C209" i="1"/>
  <c r="B209" i="1"/>
  <c r="A209" i="1"/>
  <c r="D208" i="1"/>
  <c r="G208" i="1" s="1"/>
  <c r="C208" i="1"/>
  <c r="B208" i="1"/>
  <c r="A208" i="1"/>
  <c r="D207" i="1"/>
  <c r="G207" i="1" s="1"/>
  <c r="C207" i="1"/>
  <c r="B207" i="1"/>
  <c r="A207" i="1"/>
  <c r="D206" i="1"/>
  <c r="G206" i="1" s="1"/>
  <c r="C206" i="1"/>
  <c r="B206" i="1"/>
  <c r="A206" i="1"/>
  <c r="D205" i="1"/>
  <c r="G205" i="1" s="1"/>
  <c r="C205" i="1"/>
  <c r="B205" i="1"/>
  <c r="A205" i="1"/>
  <c r="D204" i="1"/>
  <c r="G204" i="1" s="1"/>
  <c r="C204" i="1"/>
  <c r="B204" i="1"/>
  <c r="A204" i="1"/>
  <c r="D203" i="1"/>
  <c r="G203" i="1" s="1"/>
  <c r="C203" i="1"/>
  <c r="B203" i="1"/>
  <c r="A203" i="1"/>
  <c r="D202" i="1"/>
  <c r="G202" i="1" s="1"/>
  <c r="C202" i="1"/>
  <c r="B202" i="1"/>
  <c r="A202" i="1"/>
  <c r="D201" i="1"/>
  <c r="G201" i="1" s="1"/>
  <c r="C201" i="1"/>
  <c r="B201" i="1"/>
  <c r="A201" i="1"/>
  <c r="D200" i="1"/>
  <c r="G200" i="1" s="1"/>
  <c r="C200" i="1"/>
  <c r="B200" i="1"/>
  <c r="A200" i="1"/>
  <c r="D199" i="1"/>
  <c r="G199" i="1" s="1"/>
  <c r="C199" i="1"/>
  <c r="B199" i="1"/>
  <c r="A199" i="1"/>
  <c r="D198" i="1"/>
  <c r="G198" i="1" s="1"/>
  <c r="C198" i="1"/>
  <c r="B198" i="1"/>
  <c r="A198" i="1"/>
  <c r="D197" i="1"/>
  <c r="G197" i="1" s="1"/>
  <c r="C197" i="1"/>
  <c r="B197" i="1"/>
  <c r="A197" i="1"/>
  <c r="D196" i="1"/>
  <c r="G196" i="1" s="1"/>
  <c r="C196" i="1"/>
  <c r="B196" i="1"/>
  <c r="A196" i="1"/>
  <c r="D195" i="1"/>
  <c r="G195" i="1" s="1"/>
  <c r="C195" i="1"/>
  <c r="B195" i="1"/>
  <c r="A195" i="1"/>
  <c r="D194" i="1"/>
  <c r="G194" i="1" s="1"/>
  <c r="C194" i="1"/>
  <c r="B194" i="1"/>
  <c r="A194" i="1"/>
  <c r="D193" i="1"/>
  <c r="G193" i="1" s="1"/>
  <c r="C193" i="1"/>
  <c r="B193" i="1"/>
  <c r="A193" i="1"/>
  <c r="D192" i="1"/>
  <c r="G192" i="1" s="1"/>
  <c r="C192" i="1"/>
  <c r="B192" i="1"/>
  <c r="A192" i="1"/>
  <c r="D191" i="1"/>
  <c r="G191" i="1" s="1"/>
  <c r="C191" i="1"/>
  <c r="B191" i="1"/>
  <c r="A191" i="1"/>
  <c r="D190" i="1"/>
  <c r="G190" i="1" s="1"/>
  <c r="C190" i="1"/>
  <c r="B190" i="1"/>
  <c r="A190" i="1"/>
  <c r="D189" i="1"/>
  <c r="G189" i="1" s="1"/>
  <c r="C189" i="1"/>
  <c r="B189" i="1"/>
  <c r="A189" i="1"/>
  <c r="D188" i="1"/>
  <c r="G188" i="1" s="1"/>
  <c r="C188" i="1"/>
  <c r="B188" i="1"/>
  <c r="A188" i="1"/>
  <c r="D187" i="1"/>
  <c r="G187" i="1" s="1"/>
  <c r="C187" i="1"/>
  <c r="B187" i="1"/>
  <c r="A187" i="1"/>
  <c r="D186" i="1"/>
  <c r="G186" i="1" s="1"/>
  <c r="C186" i="1"/>
  <c r="B186" i="1"/>
  <c r="A186" i="1"/>
  <c r="D185" i="1"/>
  <c r="G185" i="1" s="1"/>
  <c r="C185" i="1"/>
  <c r="B185" i="1"/>
  <c r="A185" i="1"/>
  <c r="D184" i="1"/>
  <c r="G184" i="1" s="1"/>
  <c r="C184" i="1"/>
  <c r="B184" i="1"/>
  <c r="A184" i="1"/>
  <c r="D183" i="1"/>
  <c r="G183" i="1" s="1"/>
  <c r="C183" i="1"/>
  <c r="B183" i="1"/>
  <c r="A183" i="1"/>
  <c r="D182" i="1"/>
  <c r="G182" i="1" s="1"/>
  <c r="C182" i="1"/>
  <c r="B182" i="1"/>
  <c r="A182" i="1"/>
  <c r="D181" i="1"/>
  <c r="G181" i="1" s="1"/>
  <c r="C181" i="1"/>
  <c r="B181" i="1"/>
  <c r="A181" i="1"/>
  <c r="D180" i="1"/>
  <c r="G180" i="1" s="1"/>
  <c r="C180" i="1"/>
  <c r="B180" i="1"/>
  <c r="A180" i="1"/>
  <c r="D179" i="1"/>
  <c r="G179" i="1" s="1"/>
  <c r="C179" i="1"/>
  <c r="B179" i="1"/>
  <c r="A179" i="1"/>
  <c r="D178" i="1"/>
  <c r="G178" i="1" s="1"/>
  <c r="C178" i="1"/>
  <c r="B178" i="1"/>
  <c r="A178" i="1"/>
  <c r="D177" i="1"/>
  <c r="G177" i="1" s="1"/>
  <c r="C177" i="1"/>
  <c r="B177" i="1"/>
  <c r="A177" i="1"/>
  <c r="D176" i="1"/>
  <c r="G176" i="1" s="1"/>
  <c r="C176" i="1"/>
  <c r="B176" i="1"/>
  <c r="A176" i="1"/>
  <c r="D175" i="1"/>
  <c r="G175" i="1" s="1"/>
  <c r="C175" i="1"/>
  <c r="B175" i="1"/>
  <c r="A175" i="1"/>
  <c r="D174" i="1"/>
  <c r="G174" i="1" s="1"/>
  <c r="C174" i="1"/>
  <c r="B174" i="1"/>
  <c r="A174" i="1"/>
  <c r="D173" i="1"/>
  <c r="G173" i="1" s="1"/>
  <c r="C173" i="1"/>
  <c r="B173" i="1"/>
  <c r="A173" i="1"/>
  <c r="D172" i="1"/>
  <c r="G172" i="1" s="1"/>
  <c r="C172" i="1"/>
  <c r="B172" i="1"/>
  <c r="A172" i="1"/>
  <c r="D171" i="1"/>
  <c r="G171" i="1" s="1"/>
  <c r="C171" i="1"/>
  <c r="B171" i="1"/>
  <c r="A171" i="1"/>
  <c r="D170" i="1"/>
  <c r="G170" i="1" s="1"/>
  <c r="C170" i="1"/>
  <c r="B170" i="1"/>
  <c r="A170" i="1"/>
  <c r="D169" i="1"/>
  <c r="G169" i="1" s="1"/>
  <c r="C169" i="1"/>
  <c r="B169" i="1"/>
  <c r="A169" i="1"/>
  <c r="D168" i="1"/>
  <c r="G168" i="1" s="1"/>
  <c r="C168" i="1"/>
  <c r="B168" i="1"/>
  <c r="A168" i="1"/>
  <c r="D167" i="1"/>
  <c r="G167" i="1" s="1"/>
  <c r="C167" i="1"/>
  <c r="B167" i="1"/>
  <c r="A167" i="1"/>
  <c r="D166" i="1"/>
  <c r="G166" i="1" s="1"/>
  <c r="C166" i="1"/>
  <c r="B166" i="1"/>
  <c r="A166" i="1"/>
  <c r="D165" i="1"/>
  <c r="G165" i="1" s="1"/>
  <c r="C165" i="1"/>
  <c r="B165" i="1"/>
  <c r="A165" i="1"/>
  <c r="D164" i="1"/>
  <c r="G164" i="1" s="1"/>
  <c r="C164" i="1"/>
  <c r="B164" i="1"/>
  <c r="A164" i="1"/>
  <c r="D163" i="1"/>
  <c r="G163" i="1" s="1"/>
  <c r="C163" i="1"/>
  <c r="B163" i="1"/>
  <c r="A163" i="1"/>
  <c r="D162" i="1"/>
  <c r="G162" i="1" s="1"/>
  <c r="C162" i="1"/>
  <c r="B162" i="1"/>
  <c r="A162" i="1"/>
  <c r="D161" i="1"/>
  <c r="G161" i="1" s="1"/>
  <c r="C161" i="1"/>
  <c r="B161" i="1"/>
  <c r="A161" i="1"/>
  <c r="D160" i="1"/>
  <c r="G160" i="1" s="1"/>
  <c r="C160" i="1"/>
  <c r="B160" i="1"/>
  <c r="A160" i="1"/>
  <c r="D159" i="1"/>
  <c r="G159" i="1" s="1"/>
  <c r="C159" i="1"/>
  <c r="B159" i="1"/>
  <c r="A159" i="1"/>
  <c r="D158" i="1"/>
  <c r="G158" i="1" s="1"/>
  <c r="C158" i="1"/>
  <c r="B158" i="1"/>
  <c r="A158" i="1"/>
  <c r="D157" i="1"/>
  <c r="G157" i="1" s="1"/>
  <c r="C157" i="1"/>
  <c r="B157" i="1"/>
  <c r="A157" i="1"/>
  <c r="D156" i="1"/>
  <c r="G156" i="1" s="1"/>
  <c r="C156" i="1"/>
  <c r="B156" i="1"/>
  <c r="A156" i="1"/>
  <c r="D155" i="1"/>
  <c r="G155" i="1" s="1"/>
  <c r="C155" i="1"/>
  <c r="B155" i="1"/>
  <c r="A155" i="1"/>
  <c r="D154" i="1"/>
  <c r="G154" i="1" s="1"/>
  <c r="C154" i="1"/>
  <c r="B154" i="1"/>
  <c r="A154" i="1"/>
  <c r="D153" i="1"/>
  <c r="G153" i="1" s="1"/>
  <c r="C153" i="1"/>
  <c r="B153" i="1"/>
  <c r="A153" i="1"/>
  <c r="D152" i="1"/>
  <c r="G152" i="1" s="1"/>
  <c r="C152" i="1"/>
  <c r="B152" i="1"/>
  <c r="A152" i="1"/>
  <c r="D151" i="1"/>
  <c r="G151" i="1" s="1"/>
  <c r="C151" i="1"/>
  <c r="B151" i="1"/>
  <c r="A151" i="1"/>
  <c r="D150" i="1"/>
  <c r="G150" i="1" s="1"/>
  <c r="C150" i="1"/>
  <c r="B150" i="1"/>
  <c r="A150" i="1"/>
  <c r="D149" i="1"/>
  <c r="G149" i="1" s="1"/>
  <c r="C149" i="1"/>
  <c r="B149" i="1"/>
  <c r="A149" i="1"/>
  <c r="D148" i="1"/>
  <c r="G148" i="1" s="1"/>
  <c r="C148" i="1"/>
  <c r="B148" i="1"/>
  <c r="A148" i="1"/>
  <c r="D147" i="1"/>
  <c r="G147" i="1" s="1"/>
  <c r="C147" i="1"/>
  <c r="B147" i="1"/>
  <c r="A147" i="1"/>
  <c r="D146" i="1"/>
  <c r="G146" i="1" s="1"/>
  <c r="C146" i="1"/>
  <c r="B146" i="1"/>
  <c r="A146" i="1"/>
  <c r="D145" i="1"/>
  <c r="G145" i="1" s="1"/>
  <c r="C145" i="1"/>
  <c r="B145" i="1"/>
  <c r="A145" i="1"/>
  <c r="D144" i="1"/>
  <c r="G144" i="1" s="1"/>
  <c r="C144" i="1"/>
  <c r="B144" i="1"/>
  <c r="A144" i="1"/>
  <c r="D143" i="1"/>
  <c r="G143" i="1" s="1"/>
  <c r="C143" i="1"/>
  <c r="B143" i="1"/>
  <c r="A143" i="1"/>
  <c r="D142" i="1"/>
  <c r="G142" i="1" s="1"/>
  <c r="C142" i="1"/>
  <c r="B142" i="1"/>
  <c r="A142" i="1"/>
  <c r="D141" i="1"/>
  <c r="G141" i="1" s="1"/>
  <c r="C141" i="1"/>
  <c r="B141" i="1"/>
  <c r="A141" i="1"/>
  <c r="D140" i="1"/>
  <c r="G140" i="1" s="1"/>
  <c r="C140" i="1"/>
  <c r="B140" i="1"/>
  <c r="A140" i="1"/>
  <c r="D139" i="1"/>
  <c r="G139" i="1" s="1"/>
  <c r="C139" i="1"/>
  <c r="B139" i="1"/>
  <c r="A139" i="1"/>
  <c r="D138" i="1"/>
  <c r="G138" i="1" s="1"/>
  <c r="C138" i="1"/>
  <c r="B138" i="1"/>
  <c r="A138" i="1"/>
  <c r="D137" i="1"/>
  <c r="G137" i="1" s="1"/>
  <c r="C137" i="1"/>
  <c r="B137" i="1"/>
  <c r="A137" i="1"/>
  <c r="D136" i="1"/>
  <c r="G136" i="1" s="1"/>
  <c r="C136" i="1"/>
  <c r="B136" i="1"/>
  <c r="A136" i="1"/>
  <c r="D135" i="1"/>
  <c r="G135" i="1" s="1"/>
  <c r="C135" i="1"/>
  <c r="B135" i="1"/>
  <c r="A135" i="1"/>
  <c r="D134" i="1"/>
  <c r="G134" i="1" s="1"/>
  <c r="C134" i="1"/>
  <c r="B134" i="1"/>
  <c r="A134" i="1"/>
  <c r="D133" i="1"/>
  <c r="G133" i="1" s="1"/>
  <c r="C133" i="1"/>
  <c r="B133" i="1"/>
  <c r="A133" i="1"/>
  <c r="D132" i="1"/>
  <c r="G132" i="1" s="1"/>
  <c r="C132" i="1"/>
  <c r="B132" i="1"/>
  <c r="A132" i="1"/>
  <c r="D131" i="1"/>
  <c r="G131" i="1" s="1"/>
  <c r="C131" i="1"/>
  <c r="B131" i="1"/>
  <c r="A131" i="1"/>
  <c r="D128" i="1"/>
  <c r="G128" i="1" s="1"/>
  <c r="C128" i="1"/>
  <c r="B128" i="1"/>
  <c r="A128" i="1"/>
  <c r="D127" i="1"/>
  <c r="G127" i="1" s="1"/>
  <c r="C127" i="1"/>
  <c r="B127" i="1"/>
  <c r="A127" i="1"/>
  <c r="D126" i="1"/>
  <c r="G126" i="1" s="1"/>
  <c r="C126" i="1"/>
  <c r="B126" i="1"/>
  <c r="A126" i="1"/>
  <c r="D125" i="1"/>
  <c r="G125" i="1" s="1"/>
  <c r="C125" i="1"/>
  <c r="B125" i="1"/>
  <c r="A125" i="1"/>
  <c r="D124" i="1"/>
  <c r="G124" i="1" s="1"/>
  <c r="C124" i="1"/>
  <c r="B124" i="1"/>
  <c r="A124" i="1"/>
  <c r="D123" i="1"/>
  <c r="G123" i="1" s="1"/>
  <c r="C123" i="1"/>
  <c r="B123" i="1"/>
  <c r="A123" i="1"/>
  <c r="D122" i="1"/>
  <c r="G122" i="1" s="1"/>
  <c r="C122" i="1"/>
  <c r="B122" i="1"/>
  <c r="A122" i="1"/>
  <c r="D121" i="1"/>
  <c r="G121" i="1" s="1"/>
  <c r="C121" i="1"/>
  <c r="B121" i="1"/>
  <c r="A121" i="1"/>
  <c r="D120" i="1"/>
  <c r="G120" i="1" s="1"/>
  <c r="C120" i="1"/>
  <c r="B120" i="1"/>
  <c r="A120" i="1"/>
  <c r="D119" i="1"/>
  <c r="G119" i="1" s="1"/>
  <c r="C119" i="1"/>
  <c r="B119" i="1"/>
  <c r="A119" i="1"/>
  <c r="D118" i="1"/>
  <c r="G118" i="1" s="1"/>
  <c r="C118" i="1"/>
  <c r="B118" i="1"/>
  <c r="A118" i="1"/>
  <c r="D117" i="1"/>
  <c r="G117" i="1" s="1"/>
  <c r="C117" i="1"/>
  <c r="B117" i="1"/>
  <c r="A117" i="1"/>
  <c r="D116" i="1"/>
  <c r="G116" i="1" s="1"/>
  <c r="C116" i="1"/>
  <c r="B116" i="1"/>
  <c r="A116" i="1"/>
  <c r="D115" i="1"/>
  <c r="G115" i="1" s="1"/>
  <c r="C115" i="1"/>
  <c r="B115" i="1"/>
  <c r="A115" i="1"/>
  <c r="D114" i="1"/>
  <c r="G114" i="1" s="1"/>
  <c r="C114" i="1"/>
  <c r="B114" i="1"/>
  <c r="A114" i="1"/>
  <c r="D113" i="1"/>
  <c r="G113" i="1" s="1"/>
  <c r="C113" i="1"/>
  <c r="B113" i="1"/>
  <c r="A113" i="1"/>
  <c r="D112" i="1"/>
  <c r="G112" i="1" s="1"/>
  <c r="C112" i="1"/>
  <c r="B112" i="1"/>
  <c r="A112" i="1"/>
  <c r="D111" i="1"/>
  <c r="G111" i="1" s="1"/>
  <c r="C111" i="1"/>
  <c r="B111" i="1"/>
  <c r="A111" i="1"/>
  <c r="D110" i="1"/>
  <c r="G110" i="1" s="1"/>
  <c r="C110" i="1"/>
  <c r="B110" i="1"/>
  <c r="A110" i="1"/>
  <c r="D109" i="1"/>
  <c r="G109" i="1" s="1"/>
  <c r="C109" i="1"/>
  <c r="B109" i="1"/>
  <c r="A109" i="1"/>
  <c r="D108" i="1"/>
  <c r="G108" i="1" s="1"/>
  <c r="C108" i="1"/>
  <c r="B108" i="1"/>
  <c r="A108" i="1"/>
  <c r="D107" i="1"/>
  <c r="G107" i="1" s="1"/>
  <c r="C107" i="1"/>
  <c r="B107" i="1"/>
  <c r="A107" i="1"/>
  <c r="D106" i="1"/>
  <c r="G106" i="1" s="1"/>
  <c r="C106" i="1"/>
  <c r="B106" i="1"/>
  <c r="A106" i="1"/>
  <c r="D105" i="1"/>
  <c r="G105" i="1" s="1"/>
  <c r="C105" i="1"/>
  <c r="B105" i="1"/>
  <c r="A105" i="1"/>
  <c r="D104" i="1"/>
  <c r="G104" i="1" s="1"/>
  <c r="C104" i="1"/>
  <c r="B104" i="1"/>
  <c r="A104" i="1"/>
  <c r="D103" i="1"/>
  <c r="G103" i="1" s="1"/>
  <c r="C103" i="1"/>
  <c r="B103" i="1"/>
  <c r="A103" i="1"/>
  <c r="D102" i="1"/>
  <c r="G102" i="1" s="1"/>
  <c r="C102" i="1"/>
  <c r="B102" i="1"/>
  <c r="A102" i="1"/>
  <c r="D101" i="1"/>
  <c r="G101" i="1" s="1"/>
  <c r="C101" i="1"/>
  <c r="B101" i="1"/>
  <c r="A101" i="1"/>
  <c r="D100" i="1"/>
  <c r="G100" i="1" s="1"/>
  <c r="C100" i="1"/>
  <c r="B100" i="1"/>
  <c r="A100" i="1"/>
  <c r="D99" i="1"/>
  <c r="G99" i="1" s="1"/>
  <c r="C99" i="1"/>
  <c r="B99" i="1"/>
  <c r="A99" i="1"/>
  <c r="D98" i="1"/>
  <c r="G98" i="1" s="1"/>
  <c r="C98" i="1"/>
  <c r="B98" i="1"/>
  <c r="A98" i="1"/>
  <c r="D97" i="1"/>
  <c r="G97" i="1" s="1"/>
  <c r="C97" i="1"/>
  <c r="B97" i="1"/>
  <c r="A97" i="1"/>
  <c r="D96" i="1"/>
  <c r="G96" i="1" s="1"/>
  <c r="C96" i="1"/>
  <c r="B96" i="1"/>
  <c r="A96" i="1"/>
  <c r="D95" i="1"/>
  <c r="G95" i="1" s="1"/>
  <c r="C95" i="1"/>
  <c r="B95" i="1"/>
  <c r="A95" i="1"/>
  <c r="D94" i="1"/>
  <c r="G94" i="1" s="1"/>
  <c r="C94" i="1"/>
  <c r="B94" i="1"/>
  <c r="A94" i="1"/>
  <c r="D93" i="1"/>
  <c r="G93" i="1" s="1"/>
  <c r="C93" i="1"/>
  <c r="B93" i="1"/>
  <c r="A93" i="1"/>
  <c r="D92" i="1"/>
  <c r="G92" i="1" s="1"/>
  <c r="C92" i="1"/>
  <c r="B92" i="1"/>
  <c r="A92" i="1"/>
  <c r="D91" i="1"/>
  <c r="G91" i="1" s="1"/>
  <c r="C91" i="1"/>
  <c r="B91" i="1"/>
  <c r="A91" i="1"/>
  <c r="D90" i="1"/>
  <c r="G90" i="1" s="1"/>
  <c r="C90" i="1"/>
  <c r="B90" i="1"/>
  <c r="A90" i="1"/>
  <c r="D89" i="1"/>
  <c r="G89" i="1" s="1"/>
  <c r="C89" i="1"/>
  <c r="B89" i="1"/>
  <c r="A89" i="1"/>
  <c r="D88" i="1"/>
  <c r="G88" i="1" s="1"/>
  <c r="C88" i="1"/>
  <c r="B88" i="1"/>
  <c r="A88" i="1"/>
  <c r="D87" i="1"/>
  <c r="G87" i="1" s="1"/>
  <c r="C87" i="1"/>
  <c r="B87" i="1"/>
  <c r="A87" i="1"/>
  <c r="D86" i="1"/>
  <c r="G86" i="1" s="1"/>
  <c r="C86" i="1"/>
  <c r="B86" i="1"/>
  <c r="A86" i="1"/>
  <c r="D85" i="1"/>
  <c r="G85" i="1" s="1"/>
  <c r="C85" i="1"/>
  <c r="B85" i="1"/>
  <c r="A85" i="1"/>
  <c r="D84" i="1"/>
  <c r="G84" i="1" s="1"/>
  <c r="C84" i="1"/>
  <c r="B84" i="1"/>
  <c r="A84" i="1"/>
  <c r="D83" i="1"/>
  <c r="G83" i="1" s="1"/>
  <c r="C83" i="1"/>
  <c r="B83" i="1"/>
  <c r="A83" i="1"/>
  <c r="D82" i="1"/>
  <c r="G82" i="1" s="1"/>
  <c r="C82" i="1"/>
  <c r="B82" i="1"/>
  <c r="A82" i="1"/>
  <c r="D81" i="1"/>
  <c r="G81" i="1" s="1"/>
  <c r="C81" i="1"/>
  <c r="B81" i="1"/>
  <c r="A81" i="1"/>
  <c r="D80" i="1"/>
  <c r="G80" i="1" s="1"/>
  <c r="C80" i="1"/>
  <c r="B80" i="1"/>
  <c r="A80" i="1"/>
  <c r="D79" i="1"/>
  <c r="G79" i="1" s="1"/>
  <c r="C79" i="1"/>
  <c r="B79" i="1"/>
  <c r="A79" i="1"/>
  <c r="D78" i="1"/>
  <c r="G78" i="1" s="1"/>
  <c r="C78" i="1"/>
  <c r="B78" i="1"/>
  <c r="A78" i="1"/>
  <c r="D77" i="1"/>
  <c r="G77" i="1" s="1"/>
  <c r="C77" i="1"/>
  <c r="B77" i="1"/>
  <c r="A77" i="1"/>
  <c r="D76" i="1"/>
  <c r="G76" i="1" s="1"/>
  <c r="C76" i="1"/>
  <c r="B76" i="1"/>
  <c r="A76" i="1"/>
  <c r="D75" i="1"/>
  <c r="G75" i="1" s="1"/>
  <c r="C75" i="1"/>
  <c r="B75" i="1"/>
  <c r="A75" i="1"/>
  <c r="D74" i="1"/>
  <c r="G74" i="1" s="1"/>
  <c r="C74" i="1"/>
  <c r="B74" i="1"/>
  <c r="A74" i="1"/>
  <c r="D73" i="1"/>
  <c r="G73" i="1" s="1"/>
  <c r="C73" i="1"/>
  <c r="B73" i="1"/>
  <c r="A73" i="1"/>
  <c r="D72" i="1"/>
  <c r="G72" i="1" s="1"/>
  <c r="C72" i="1"/>
  <c r="B72" i="1"/>
  <c r="A72" i="1"/>
  <c r="D71" i="1"/>
  <c r="G71" i="1" s="1"/>
  <c r="C71" i="1"/>
  <c r="B71" i="1"/>
  <c r="A71" i="1"/>
  <c r="D70" i="1"/>
  <c r="G70" i="1" s="1"/>
  <c r="C70" i="1"/>
  <c r="B70" i="1"/>
  <c r="A70" i="1"/>
  <c r="D69" i="1"/>
  <c r="G69" i="1" s="1"/>
  <c r="C69" i="1"/>
  <c r="B69" i="1"/>
  <c r="A69" i="1"/>
  <c r="D68" i="1"/>
  <c r="G68" i="1" s="1"/>
  <c r="C68" i="1"/>
  <c r="B68" i="1"/>
  <c r="A68" i="1"/>
  <c r="D67" i="1"/>
  <c r="G67" i="1" s="1"/>
  <c r="C67" i="1"/>
  <c r="B67" i="1"/>
  <c r="A67" i="1"/>
  <c r="D66" i="1"/>
  <c r="G66" i="1" s="1"/>
  <c r="C66" i="1"/>
  <c r="B66" i="1"/>
  <c r="A66" i="1"/>
  <c r="D65" i="1"/>
  <c r="G65" i="1" s="1"/>
  <c r="C65" i="1"/>
  <c r="B65" i="1"/>
  <c r="A65" i="1"/>
  <c r="D64" i="1"/>
  <c r="G64" i="1" s="1"/>
  <c r="C64" i="1"/>
  <c r="B64" i="1"/>
  <c r="A64" i="1"/>
  <c r="D63" i="1"/>
  <c r="G63" i="1" s="1"/>
  <c r="C63" i="1"/>
  <c r="B63" i="1"/>
  <c r="A63" i="1"/>
  <c r="D62" i="1"/>
  <c r="G62" i="1" s="1"/>
  <c r="C62" i="1"/>
  <c r="B62" i="1"/>
  <c r="A62" i="1"/>
  <c r="D61" i="1"/>
  <c r="G61" i="1" s="1"/>
  <c r="C61" i="1"/>
  <c r="B61" i="1"/>
  <c r="A61" i="1"/>
  <c r="D60" i="1"/>
  <c r="G60" i="1" s="1"/>
  <c r="C60" i="1"/>
  <c r="B60" i="1"/>
  <c r="A60" i="1"/>
  <c r="D59" i="1"/>
  <c r="G59" i="1" s="1"/>
  <c r="C59" i="1"/>
  <c r="B59" i="1"/>
  <c r="A59" i="1"/>
  <c r="D58" i="1"/>
  <c r="G58" i="1" s="1"/>
  <c r="C58" i="1"/>
  <c r="B58" i="1"/>
  <c r="A58" i="1"/>
  <c r="D57" i="1"/>
  <c r="G57" i="1" s="1"/>
  <c r="C57" i="1"/>
  <c r="B57" i="1"/>
  <c r="A57" i="1"/>
  <c r="D56" i="1"/>
  <c r="G56" i="1" s="1"/>
  <c r="C56" i="1"/>
  <c r="B56" i="1"/>
  <c r="A56" i="1"/>
  <c r="D55" i="1"/>
  <c r="G55" i="1" s="1"/>
  <c r="C55" i="1"/>
  <c r="B55" i="1"/>
  <c r="A55" i="1"/>
  <c r="D54" i="1"/>
  <c r="G54" i="1" s="1"/>
  <c r="C54" i="1"/>
  <c r="B54" i="1"/>
  <c r="A54" i="1"/>
  <c r="D53" i="1"/>
  <c r="G53" i="1" s="1"/>
  <c r="C53" i="1"/>
  <c r="B53" i="1"/>
  <c r="A53" i="1"/>
  <c r="D52" i="1"/>
  <c r="G52" i="1" s="1"/>
  <c r="C52" i="1"/>
  <c r="B52" i="1"/>
  <c r="A52" i="1"/>
  <c r="D51" i="1"/>
  <c r="G51" i="1" s="1"/>
  <c r="C51" i="1"/>
  <c r="B51" i="1"/>
  <c r="A51" i="1"/>
  <c r="D50" i="1"/>
  <c r="G50" i="1" s="1"/>
  <c r="C50" i="1"/>
  <c r="B50" i="1"/>
  <c r="A50" i="1"/>
  <c r="D49" i="1"/>
  <c r="G49" i="1" s="1"/>
  <c r="C49" i="1"/>
  <c r="B49" i="1"/>
  <c r="A49" i="1"/>
  <c r="D48" i="1"/>
  <c r="G48" i="1" s="1"/>
  <c r="C48" i="1"/>
  <c r="B48" i="1"/>
  <c r="A48" i="1"/>
  <c r="D47" i="1"/>
  <c r="G47" i="1" s="1"/>
  <c r="C47" i="1"/>
  <c r="B47" i="1"/>
  <c r="A47" i="1"/>
  <c r="D46" i="1"/>
  <c r="G46" i="1" s="1"/>
  <c r="C46" i="1"/>
  <c r="B46" i="1"/>
  <c r="A46" i="1"/>
  <c r="D45" i="1"/>
  <c r="G45" i="1" s="1"/>
  <c r="C45" i="1"/>
  <c r="B45" i="1"/>
  <c r="A45" i="1"/>
  <c r="D42" i="1"/>
  <c r="G42" i="1" s="1"/>
  <c r="C42" i="1"/>
  <c r="B42" i="1"/>
  <c r="A42" i="1"/>
  <c r="D41" i="1"/>
  <c r="G41" i="1" s="1"/>
  <c r="C41" i="1"/>
  <c r="B41" i="1"/>
  <c r="A41" i="1"/>
  <c r="D40" i="1"/>
  <c r="G40" i="1" s="1"/>
  <c r="C40" i="1"/>
  <c r="B40" i="1"/>
  <c r="A40" i="1"/>
  <c r="D39" i="1"/>
  <c r="G39" i="1" s="1"/>
  <c r="C39" i="1"/>
  <c r="B39" i="1"/>
  <c r="A39" i="1"/>
  <c r="D38" i="1"/>
  <c r="G38" i="1" s="1"/>
  <c r="C38" i="1"/>
  <c r="B38" i="1"/>
  <c r="A38" i="1"/>
  <c r="D37" i="1"/>
  <c r="G37" i="1" s="1"/>
  <c r="C37" i="1"/>
  <c r="B37" i="1"/>
  <c r="A37" i="1"/>
  <c r="D36" i="1"/>
  <c r="G36" i="1" s="1"/>
  <c r="C36" i="1"/>
  <c r="B36" i="1"/>
  <c r="A36" i="1"/>
  <c r="D35" i="1"/>
  <c r="G35" i="1" s="1"/>
  <c r="C35" i="1"/>
  <c r="B35" i="1"/>
  <c r="A35" i="1"/>
  <c r="D34" i="1"/>
  <c r="G34" i="1" s="1"/>
  <c r="C34" i="1"/>
  <c r="B34" i="1"/>
  <c r="A34" i="1"/>
  <c r="D33" i="1"/>
  <c r="G33" i="1" s="1"/>
  <c r="C33" i="1"/>
  <c r="B33" i="1"/>
  <c r="A33" i="1"/>
  <c r="D32" i="1"/>
  <c r="G32" i="1" s="1"/>
  <c r="C32" i="1"/>
  <c r="B32" i="1"/>
  <c r="A32" i="1"/>
  <c r="D31" i="1"/>
  <c r="G31" i="1" s="1"/>
  <c r="C31" i="1"/>
  <c r="B31" i="1"/>
  <c r="A31" i="1"/>
  <c r="D30" i="1"/>
  <c r="G30" i="1" s="1"/>
  <c r="C30" i="1"/>
  <c r="B30" i="1"/>
  <c r="A30" i="1"/>
  <c r="D29" i="1"/>
  <c r="G29" i="1" s="1"/>
  <c r="C29" i="1"/>
  <c r="B29" i="1"/>
  <c r="A29" i="1"/>
  <c r="D28" i="1"/>
  <c r="G28" i="1" s="1"/>
  <c r="C28" i="1"/>
  <c r="B28" i="1"/>
  <c r="A28" i="1"/>
  <c r="D27" i="1"/>
  <c r="G27" i="1" s="1"/>
  <c r="C27" i="1"/>
  <c r="B27" i="1"/>
  <c r="A27" i="1"/>
  <c r="D26" i="1"/>
  <c r="G26" i="1" s="1"/>
  <c r="C26" i="1"/>
  <c r="B26" i="1"/>
  <c r="A26" i="1"/>
  <c r="D25" i="1"/>
  <c r="G25" i="1" s="1"/>
  <c r="C25" i="1"/>
  <c r="B25" i="1"/>
  <c r="A25" i="1"/>
  <c r="D24" i="1"/>
  <c r="G24" i="1" s="1"/>
  <c r="C24" i="1"/>
  <c r="B24" i="1"/>
  <c r="A24" i="1"/>
  <c r="D23" i="1"/>
  <c r="G23" i="1" s="1"/>
  <c r="C23" i="1"/>
  <c r="B23" i="1"/>
  <c r="A23" i="1"/>
  <c r="D22" i="1"/>
  <c r="G22" i="1" s="1"/>
  <c r="C22" i="1"/>
  <c r="B22" i="1"/>
  <c r="A22" i="1"/>
  <c r="D21" i="1"/>
  <c r="G21" i="1" s="1"/>
  <c r="C21" i="1"/>
  <c r="B21" i="1"/>
  <c r="A21" i="1"/>
  <c r="D20" i="1"/>
  <c r="G20" i="1" s="1"/>
  <c r="C20" i="1"/>
  <c r="B20" i="1"/>
  <c r="A20" i="1"/>
  <c r="D19" i="1"/>
  <c r="G19" i="1" s="1"/>
  <c r="C19" i="1"/>
  <c r="B19" i="1"/>
  <c r="A19" i="1"/>
  <c r="D18" i="1"/>
  <c r="G18" i="1" s="1"/>
  <c r="C18" i="1"/>
  <c r="B18" i="1"/>
  <c r="A18" i="1"/>
  <c r="D17" i="1"/>
  <c r="G17" i="1" s="1"/>
  <c r="C17" i="1"/>
  <c r="B17" i="1"/>
  <c r="A17" i="1"/>
  <c r="D16" i="1"/>
  <c r="G16" i="1" s="1"/>
  <c r="C16" i="1"/>
  <c r="B16" i="1"/>
  <c r="A16" i="1"/>
  <c r="D15" i="1"/>
  <c r="G15" i="1" s="1"/>
  <c r="C15" i="1"/>
  <c r="B15" i="1"/>
  <c r="A15" i="1"/>
  <c r="D14" i="1"/>
  <c r="G14" i="1" s="1"/>
  <c r="C14" i="1"/>
  <c r="B14" i="1"/>
  <c r="A14" i="1"/>
  <c r="D13" i="1"/>
  <c r="G13" i="1" s="1"/>
  <c r="C13" i="1"/>
  <c r="B13" i="1"/>
  <c r="A13" i="1"/>
  <c r="D12" i="1"/>
  <c r="G12" i="1" s="1"/>
  <c r="C12" i="1"/>
  <c r="B12" i="1"/>
  <c r="A12" i="1"/>
  <c r="D11" i="1"/>
  <c r="G11" i="1" s="1"/>
  <c r="C11" i="1"/>
  <c r="B11" i="1"/>
  <c r="A11" i="1"/>
  <c r="D10" i="1"/>
  <c r="G10" i="1" s="1"/>
  <c r="C10" i="1"/>
  <c r="B10" i="1"/>
  <c r="A10" i="1"/>
  <c r="G238" i="1" l="1"/>
  <c r="D10" i="2" s="1"/>
  <c r="G43" i="1"/>
  <c r="D6" i="2" s="1"/>
  <c r="G359" i="1"/>
  <c r="G270" i="1"/>
  <c r="D12" i="2" s="1"/>
  <c r="G129" i="1"/>
  <c r="D8" i="2" s="1"/>
  <c r="D14" i="2" l="1"/>
  <c r="G360" i="1"/>
  <c r="D30" i="2" l="1"/>
</calcChain>
</file>

<file path=xl/sharedStrings.xml><?xml version="1.0" encoding="utf-8"?>
<sst xmlns="http://schemas.openxmlformats.org/spreadsheetml/2006/main" count="82" uniqueCount="49">
  <si>
    <t>MUNICÍPIO DE LEANDRO FERREIRA</t>
  </si>
  <si>
    <t xml:space="preserve">PLANILHA ORÇAMENTÁRIA DE CUSTOS </t>
  </si>
  <si>
    <t>FOLHA Nº: 01/01</t>
  </si>
  <si>
    <t>DATA: 05/03/2020</t>
  </si>
  <si>
    <t xml:space="preserve">LOCAL: Município de Leandro Ferreira </t>
  </si>
  <si>
    <t>FORMA DE EXECUÇÃO: EMPREITADA GLOBAL</t>
  </si>
  <si>
    <t>LDI</t>
  </si>
  <si>
    <t>ITEM</t>
  </si>
  <si>
    <t>DESCRIÇÃO</t>
  </si>
  <si>
    <t>UNIDADE</t>
  </si>
  <si>
    <t>QUANTIDADE</t>
  </si>
  <si>
    <t>PREÇO UNITÁRIO S/ LDI</t>
  </si>
  <si>
    <t>PREÇO UNITÁRIO C/ LDI</t>
  </si>
  <si>
    <t>PREÇO TOTAL</t>
  </si>
  <si>
    <t>A</t>
  </si>
  <si>
    <t xml:space="preserve">RUA SEM  NOME, DISTRITO DE GENTIO, LEANDRO FERREIRA </t>
  </si>
  <si>
    <t>TOTAL DO ITEM A</t>
  </si>
  <si>
    <t>B</t>
  </si>
  <si>
    <t>RUA SEM NOME DOIS,  DISTRITO DE GENTIO , LEANDRO FERREIRA</t>
  </si>
  <si>
    <t>TOTAL DO ITEM B</t>
  </si>
  <si>
    <t>C</t>
  </si>
  <si>
    <t>RUA SEM NOME, POVOADO DO BREJO ,LEANDRO FERREIRA</t>
  </si>
  <si>
    <t>TOTAL DO ITEM C</t>
  </si>
  <si>
    <t>D</t>
  </si>
  <si>
    <t>RUA ANTONIO MORATO DA SILVA, BAIRRO: SANTO ANTONIO ,LEANDRO FERREIRA</t>
  </si>
  <si>
    <t>TOTAL DO ITEM D</t>
  </si>
  <si>
    <t>E</t>
  </si>
  <si>
    <t>RUA INTENDENTE RAIMUNDO VIEIRA E OUTROS , BAIRRO: BELA VISTA ,LEANDRO FERREIRA</t>
  </si>
  <si>
    <t>TOTAL DO ITEM E</t>
  </si>
  <si>
    <t>TOTAL GERAL DA OBRA</t>
  </si>
  <si>
    <t>Flávio L. Greco S.</t>
  </si>
  <si>
    <t>CREA-MG 64.880/D</t>
  </si>
  <si>
    <t>OBRA: ELETIFICAÇÃO - DISTRITO DE GENTIOS, POVOADO DO BREJO, PARTE DAS  RUAS ANTONIO MORATO E  INTENDENTE RAIMUNDO</t>
  </si>
  <si>
    <t>PRAZO DE EXECUÇÃO:  60 DIAS</t>
  </si>
  <si>
    <t>PREFEITURA MUNICIPAL DE LEANDRO FERREIRA</t>
  </si>
  <si>
    <t xml:space="preserve">CRONOGRAMA FÍSICO-FINANCEIRO </t>
  </si>
  <si>
    <t>ETAPAS/DESCRIÇÃO</t>
  </si>
  <si>
    <t>FÍSICO/ FINANCEIRO</t>
  </si>
  <si>
    <t>TOTAL  ETAPAS</t>
  </si>
  <si>
    <t>MÊS 1</t>
  </si>
  <si>
    <t>MÊS 2</t>
  </si>
  <si>
    <t>MÊS 3</t>
  </si>
  <si>
    <t>FINAL</t>
  </si>
  <si>
    <t>Físico %</t>
  </si>
  <si>
    <t>Financeiro</t>
  </si>
  <si>
    <t>TOTAL</t>
  </si>
  <si>
    <t xml:space="preserve"> </t>
  </si>
  <si>
    <t>Engenheiro Civil</t>
  </si>
  <si>
    <t>VALOR DO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</si>
</sst>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28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10" xfId="1" applyFont="1" applyBorder="1" applyAlignment="1">
      <alignment horizontal="center"/>
    </xf>
    <xf numFmtId="43" fontId="5" fillId="0" borderId="8" xfId="1" applyFont="1" applyBorder="1" applyAlignment="1">
      <alignment horizontal="center"/>
    </xf>
    <xf numFmtId="43" fontId="5" fillId="0" borderId="11" xfId="1" applyFont="1" applyBorder="1" applyAlignment="1">
      <alignment horizontal="center"/>
    </xf>
    <xf numFmtId="0" fontId="5" fillId="0" borderId="12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43" fontId="5" fillId="0" borderId="15" xfId="1" applyFont="1" applyBorder="1" applyAlignment="1">
      <alignment horizontal="center" vertical="center"/>
    </xf>
    <xf numFmtId="43" fontId="5" fillId="0" borderId="13" xfId="1" applyFont="1" applyBorder="1" applyAlignment="1">
      <alignment horizontal="center" vertical="center"/>
    </xf>
    <xf numFmtId="43" fontId="5" fillId="0" borderId="16" xfId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43" fontId="5" fillId="0" borderId="20" xfId="1" applyFont="1" applyBorder="1" applyAlignment="1">
      <alignment horizontal="center" vertical="center"/>
    </xf>
    <xf numFmtId="43" fontId="5" fillId="0" borderId="18" xfId="1" applyFont="1" applyBorder="1" applyAlignment="1">
      <alignment horizontal="center" vertical="center"/>
    </xf>
    <xf numFmtId="43" fontId="5" fillId="0" borderId="21" xfId="1" applyFont="1" applyBorder="1" applyAlignment="1">
      <alignment horizontal="center" vertical="center"/>
    </xf>
    <xf numFmtId="10" fontId="5" fillId="0" borderId="22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 wrapText="1"/>
    </xf>
    <xf numFmtId="43" fontId="5" fillId="3" borderId="26" xfId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vertical="center"/>
    </xf>
    <xf numFmtId="43" fontId="5" fillId="3" borderId="29" xfId="1" applyFont="1" applyFill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4" fontId="6" fillId="0" borderId="28" xfId="3" applyNumberFormat="1" applyFont="1" applyBorder="1" applyAlignment="1">
      <alignment horizontal="justify" vertical="top" wrapText="1"/>
    </xf>
    <xf numFmtId="44" fontId="6" fillId="0" borderId="28" xfId="3" applyNumberFormat="1" applyFont="1" applyBorder="1" applyAlignment="1">
      <alignment horizontal="center" vertical="center"/>
    </xf>
    <xf numFmtId="43" fontId="3" fillId="0" borderId="28" xfId="1" applyFont="1" applyBorder="1" applyAlignment="1">
      <alignment horizontal="center" vertical="center"/>
    </xf>
    <xf numFmtId="43" fontId="6" fillId="0" borderId="28" xfId="1" applyFont="1" applyBorder="1" applyAlignment="1">
      <alignment horizontal="center" vertical="center"/>
    </xf>
    <xf numFmtId="43" fontId="6" fillId="0" borderId="29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" fontId="8" fillId="0" borderId="28" xfId="3" applyNumberFormat="1" applyFont="1" applyBorder="1" applyAlignment="1">
      <alignment horizontal="right" vertical="top" wrapText="1"/>
    </xf>
    <xf numFmtId="44" fontId="8" fillId="0" borderId="28" xfId="3" applyNumberFormat="1" applyFont="1" applyBorder="1" applyAlignment="1">
      <alignment horizontal="center" vertical="center"/>
    </xf>
    <xf numFmtId="43" fontId="5" fillId="0" borderId="28" xfId="1" applyFont="1" applyBorder="1" applyAlignment="1">
      <alignment horizontal="center" vertical="center"/>
    </xf>
    <xf numFmtId="43" fontId="8" fillId="0" borderId="29" xfId="1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4" fontId="8" fillId="3" borderId="28" xfId="3" applyNumberFormat="1" applyFont="1" applyFill="1" applyBorder="1" applyAlignment="1">
      <alignment horizontal="left" vertical="top" wrapText="1"/>
    </xf>
    <xf numFmtId="0" fontId="6" fillId="3" borderId="28" xfId="3" applyFont="1" applyFill="1" applyBorder="1" applyAlignment="1">
      <alignment horizontal="center" vertical="center"/>
    </xf>
    <xf numFmtId="43" fontId="3" fillId="3" borderId="28" xfId="1" applyFont="1" applyFill="1" applyBorder="1" applyAlignment="1">
      <alignment horizontal="center" vertical="center"/>
    </xf>
    <xf numFmtId="43" fontId="6" fillId="3" borderId="28" xfId="1" applyFont="1" applyFill="1" applyBorder="1" applyAlignment="1">
      <alignment horizontal="center" vertical="center"/>
    </xf>
    <xf numFmtId="43" fontId="6" fillId="3" borderId="29" xfId="1" applyFont="1" applyFill="1" applyBorder="1" applyAlignment="1">
      <alignment horizontal="center" vertical="center"/>
    </xf>
    <xf numFmtId="0" fontId="6" fillId="0" borderId="28" xfId="3" applyFont="1" applyBorder="1" applyAlignment="1">
      <alignment horizontal="center" vertical="center"/>
    </xf>
    <xf numFmtId="4" fontId="8" fillId="3" borderId="28" xfId="3" applyNumberFormat="1" applyFont="1" applyFill="1" applyBorder="1" applyAlignment="1">
      <alignment horizontal="justify" vertical="top" wrapText="1"/>
    </xf>
    <xf numFmtId="0" fontId="8" fillId="3" borderId="28" xfId="3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horizontal="center" vertical="center"/>
    </xf>
    <xf numFmtId="43" fontId="8" fillId="3" borderId="29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8" xfId="3" applyNumberFormat="1" applyFont="1" applyBorder="1" applyAlignment="1">
      <alignment horizontal="center" vertical="center" wrapText="1"/>
    </xf>
    <xf numFmtId="43" fontId="6" fillId="0" borderId="28" xfId="1" applyFont="1" applyBorder="1" applyAlignment="1">
      <alignment horizontal="justify" vertical="top" wrapText="1"/>
    </xf>
    <xf numFmtId="4" fontId="8" fillId="3" borderId="28" xfId="3" applyNumberFormat="1" applyFont="1" applyFill="1" applyBorder="1" applyAlignment="1">
      <alignment horizontal="center" vertical="center" wrapText="1"/>
    </xf>
    <xf numFmtId="43" fontId="8" fillId="3" borderId="28" xfId="1" applyFont="1" applyFill="1" applyBorder="1" applyAlignment="1">
      <alignment horizontal="justify" vertical="top" wrapText="1"/>
    </xf>
    <xf numFmtId="0" fontId="5" fillId="0" borderId="27" xfId="0" applyFont="1" applyBorder="1" applyAlignment="1">
      <alignment horizontal="center" vertical="center" wrapText="1"/>
    </xf>
    <xf numFmtId="0" fontId="8" fillId="0" borderId="28" xfId="3" applyFont="1" applyBorder="1" applyAlignment="1">
      <alignment horizontal="right" vertical="top" wrapText="1"/>
    </xf>
    <xf numFmtId="2" fontId="8" fillId="0" borderId="28" xfId="3" applyNumberFormat="1" applyFont="1" applyBorder="1" applyAlignment="1">
      <alignment horizontal="center" vertical="center"/>
    </xf>
    <xf numFmtId="43" fontId="8" fillId="0" borderId="28" xfId="1" applyFont="1" applyBorder="1" applyAlignment="1">
      <alignment horizontal="center" vertical="center"/>
    </xf>
    <xf numFmtId="0" fontId="5" fillId="0" borderId="30" xfId="0" applyFont="1" applyBorder="1" applyAlignment="1">
      <alignment horizontal="right" vertical="center" wrapText="1"/>
    </xf>
    <xf numFmtId="0" fontId="5" fillId="0" borderId="31" xfId="0" applyFont="1" applyBorder="1" applyAlignment="1">
      <alignment horizontal="right" vertical="center" wrapText="1"/>
    </xf>
    <xf numFmtId="43" fontId="8" fillId="0" borderId="32" xfId="1" applyFont="1" applyBorder="1" applyAlignment="1">
      <alignment horizontal="center" vertical="center"/>
    </xf>
    <xf numFmtId="0" fontId="5" fillId="0" borderId="33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43" fontId="5" fillId="0" borderId="0" xfId="1" applyFont="1" applyAlignment="1">
      <alignment horizontal="right" vertical="center" wrapText="1"/>
    </xf>
    <xf numFmtId="43" fontId="5" fillId="0" borderId="34" xfId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43" fontId="5" fillId="0" borderId="18" xfId="1" applyFont="1" applyBorder="1" applyAlignment="1">
      <alignment horizontal="center" vertical="center" wrapText="1"/>
    </xf>
    <xf numFmtId="43" fontId="5" fillId="0" borderId="23" xfId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left" vertical="center" wrapText="1"/>
    </xf>
    <xf numFmtId="49" fontId="3" fillId="4" borderId="42" xfId="0" applyNumberFormat="1" applyFont="1" applyFill="1" applyBorder="1" applyAlignment="1">
      <alignment horizontal="center" vertical="center" wrapText="1"/>
    </xf>
    <xf numFmtId="10" fontId="5" fillId="4" borderId="42" xfId="0" applyNumberFormat="1" applyFont="1" applyFill="1" applyBorder="1" applyAlignment="1">
      <alignment vertical="center" wrapText="1"/>
    </xf>
    <xf numFmtId="10" fontId="3" fillId="4" borderId="44" xfId="0" applyNumberFormat="1" applyFont="1" applyFill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 wrapText="1"/>
    </xf>
    <xf numFmtId="49" fontId="3" fillId="4" borderId="46" xfId="0" applyNumberFormat="1" applyFont="1" applyFill="1" applyBorder="1" applyAlignment="1">
      <alignment horizontal="center" vertical="center" wrapText="1"/>
    </xf>
    <xf numFmtId="164" fontId="3" fillId="4" borderId="46" xfId="0" applyNumberFormat="1" applyFont="1" applyFill="1" applyBorder="1" applyAlignment="1">
      <alignment vertical="center" wrapText="1"/>
    </xf>
    <xf numFmtId="164" fontId="3" fillId="4" borderId="48" xfId="0" applyNumberFormat="1" applyFont="1" applyFill="1" applyBorder="1" applyAlignment="1">
      <alignment vertical="center" wrapText="1"/>
    </xf>
    <xf numFmtId="4" fontId="3" fillId="0" borderId="47" xfId="0" applyNumberFormat="1" applyFont="1" applyBorder="1" applyAlignment="1">
      <alignment horizontal="left" vertical="center" wrapText="1"/>
    </xf>
    <xf numFmtId="10" fontId="5" fillId="4" borderId="44" xfId="0" applyNumberFormat="1" applyFont="1" applyFill="1" applyBorder="1" applyAlignment="1">
      <alignment vertical="center" wrapText="1"/>
    </xf>
    <xf numFmtId="0" fontId="5" fillId="0" borderId="45" xfId="0" applyFont="1" applyBorder="1" applyAlignment="1">
      <alignment horizontal="center" vertical="center" wrapText="1"/>
    </xf>
    <xf numFmtId="49" fontId="5" fillId="0" borderId="46" xfId="0" applyNumberFormat="1" applyFont="1" applyBorder="1" applyAlignment="1">
      <alignment horizontal="center" vertical="center" wrapText="1"/>
    </xf>
    <xf numFmtId="0" fontId="3" fillId="4" borderId="45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vertical="center" wrapText="1"/>
    </xf>
    <xf numFmtId="0" fontId="3" fillId="4" borderId="47" xfId="0" applyFont="1" applyFill="1" applyBorder="1" applyAlignment="1">
      <alignment vertical="center" wrapText="1"/>
    </xf>
    <xf numFmtId="10" fontId="3" fillId="4" borderId="42" xfId="0" applyNumberFormat="1" applyFont="1" applyFill="1" applyBorder="1" applyAlignment="1">
      <alignment vertical="center" wrapText="1"/>
    </xf>
    <xf numFmtId="10" fontId="10" fillId="4" borderId="0" xfId="0" applyNumberFormat="1" applyFont="1" applyFill="1" applyAlignment="1">
      <alignment vertical="center"/>
    </xf>
    <xf numFmtId="49" fontId="3" fillId="4" borderId="45" xfId="0" applyNumberFormat="1" applyFont="1" applyFill="1" applyBorder="1" applyAlignment="1">
      <alignment vertical="center" wrapText="1"/>
    </xf>
    <xf numFmtId="49" fontId="3" fillId="4" borderId="46" xfId="0" applyNumberFormat="1" applyFont="1" applyFill="1" applyBorder="1" applyAlignment="1">
      <alignment vertical="center" wrapText="1"/>
    </xf>
    <xf numFmtId="0" fontId="3" fillId="4" borderId="49" xfId="0" applyFont="1" applyFill="1" applyBorder="1" applyAlignment="1">
      <alignment vertical="center" wrapText="1"/>
    </xf>
    <xf numFmtId="0" fontId="3" fillId="4" borderId="50" xfId="0" applyFont="1" applyFill="1" applyBorder="1" applyAlignment="1">
      <alignment vertical="center" wrapText="1"/>
    </xf>
    <xf numFmtId="49" fontId="3" fillId="4" borderId="50" xfId="0" applyNumberFormat="1" applyFont="1" applyFill="1" applyBorder="1" applyAlignment="1">
      <alignment horizontal="center" vertical="center" wrapText="1"/>
    </xf>
    <xf numFmtId="164" fontId="3" fillId="4" borderId="50" xfId="0" applyNumberFormat="1" applyFont="1" applyFill="1" applyBorder="1" applyAlignment="1">
      <alignment vertical="center" wrapText="1"/>
    </xf>
    <xf numFmtId="164" fontId="3" fillId="4" borderId="51" xfId="0" applyNumberFormat="1" applyFont="1" applyFill="1" applyBorder="1" applyAlignment="1">
      <alignment vertical="center" wrapText="1"/>
    </xf>
    <xf numFmtId="10" fontId="5" fillId="4" borderId="52" xfId="0" applyNumberFormat="1" applyFont="1" applyFill="1" applyBorder="1" applyAlignment="1">
      <alignment vertical="center" wrapText="1"/>
    </xf>
    <xf numFmtId="10" fontId="5" fillId="4" borderId="53" xfId="0" applyNumberFormat="1" applyFont="1" applyFill="1" applyBorder="1" applyAlignment="1">
      <alignment vertical="center" wrapText="1"/>
    </xf>
    <xf numFmtId="164" fontId="5" fillId="4" borderId="54" xfId="0" applyNumberFormat="1" applyFont="1" applyFill="1" applyBorder="1" applyAlignment="1">
      <alignment vertical="center" wrapText="1"/>
    </xf>
    <xf numFmtId="164" fontId="5" fillId="4" borderId="55" xfId="0" applyNumberFormat="1" applyFont="1" applyFill="1" applyBorder="1" applyAlignment="1">
      <alignment vertical="center" wrapText="1"/>
    </xf>
    <xf numFmtId="4" fontId="10" fillId="4" borderId="0" xfId="0" applyNumberFormat="1" applyFont="1" applyFill="1" applyAlignment="1">
      <alignment vertical="center"/>
    </xf>
    <xf numFmtId="0" fontId="3" fillId="4" borderId="34" xfId="0" applyFont="1" applyFill="1" applyBorder="1" applyAlignment="1">
      <alignment vertical="center"/>
    </xf>
    <xf numFmtId="0" fontId="5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3" fillId="4" borderId="23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left" vertical="center" wrapText="1"/>
    </xf>
    <xf numFmtId="0" fontId="14" fillId="2" borderId="35" xfId="0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4" fontId="3" fillId="4" borderId="47" xfId="0" applyNumberFormat="1" applyFont="1" applyFill="1" applyBorder="1" applyAlignment="1">
      <alignment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7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vertical="center" wrapText="1"/>
    </xf>
    <xf numFmtId="49" fontId="3" fillId="4" borderId="46" xfId="0" applyNumberFormat="1" applyFont="1" applyFill="1" applyBorder="1" applyAlignment="1">
      <alignment vertical="center" wrapText="1"/>
    </xf>
    <xf numFmtId="0" fontId="3" fillId="4" borderId="50" xfId="0" applyFont="1" applyFill="1" applyBorder="1" applyAlignment="1">
      <alignment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42" xfId="0" applyNumberFormat="1" applyFont="1" applyBorder="1" applyAlignment="1">
      <alignment horizontal="center" vertical="center" wrapText="1"/>
    </xf>
    <xf numFmtId="4" fontId="3" fillId="0" borderId="50" xfId="0" applyNumberFormat="1" applyFont="1" applyBorder="1" applyAlignment="1">
      <alignment horizontal="center" vertical="center" wrapText="1"/>
    </xf>
    <xf numFmtId="4" fontId="3" fillId="4" borderId="50" xfId="0" applyNumberFormat="1" applyFont="1" applyFill="1" applyBorder="1" applyAlignment="1">
      <alignment horizontal="center" vertical="center" wrapText="1"/>
    </xf>
    <xf numFmtId="4" fontId="3" fillId="4" borderId="42" xfId="0" applyNumberFormat="1" applyFont="1" applyFill="1" applyBorder="1" applyAlignment="1">
      <alignment horizontal="center" vertical="center" wrapText="1"/>
    </xf>
    <xf numFmtId="43" fontId="3" fillId="4" borderId="46" xfId="1" applyFont="1" applyFill="1" applyBorder="1" applyAlignment="1">
      <alignment vertical="center" wrapText="1"/>
    </xf>
    <xf numFmtId="43" fontId="3" fillId="4" borderId="48" xfId="1" applyFont="1" applyFill="1" applyBorder="1" applyAlignment="1">
      <alignment vertical="center" wrapText="1"/>
    </xf>
    <xf numFmtId="10" fontId="5" fillId="4" borderId="48" xfId="1" applyNumberFormat="1" applyFont="1" applyFill="1" applyBorder="1" applyAlignment="1">
      <alignment vertical="center" wrapText="1"/>
    </xf>
    <xf numFmtId="4" fontId="5" fillId="4" borderId="39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49" fontId="3" fillId="4" borderId="56" xfId="0" applyNumberFormat="1" applyFont="1" applyFill="1" applyBorder="1" applyAlignment="1">
      <alignment horizontal="center" vertical="center" wrapText="1"/>
    </xf>
    <xf numFmtId="49" fontId="3" fillId="4" borderId="57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B740B8E4-EA20-476B-B077-4DF748D10B58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66675</xdr:rowOff>
    </xdr:from>
    <xdr:to>
      <xdr:col>1</xdr:col>
      <xdr:colOff>285749</xdr:colOff>
      <xdr:row>0</xdr:row>
      <xdr:rowOff>619125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4A1CD6E-4D90-4967-993C-F4E28E978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66675"/>
          <a:ext cx="581025" cy="55245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2</xdr:col>
      <xdr:colOff>409575</xdr:colOff>
      <xdr:row>0</xdr:row>
      <xdr:rowOff>704850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A88A5EBF-60C0-4534-B888-691D5EAF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200"/>
          <a:ext cx="666750" cy="62865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LAVIO%20LUKIM%20GRECO/PMLF/PMLF/2020%20-%20LEANDRO%20FERREIRA/05%20-%20ELETIFICACAO%20-%20GENTIOS,%20BREJO%20RUA%20ANTONIO%20MORATO%20E%20RUA%20INTENDENTE%20RAIMUNDO/PLANILHA%20ELETRIFICACAO%202020%20orcameno%20eletroca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RUA INTENDENTE RAIMUNDO "/>
      <sheetName val="RUA ANTONIO MORATO "/>
      <sheetName val="BASE BREJO 08"/>
      <sheetName val="BASE GENTIOS 9"/>
      <sheetName val="BASE GENTIOS 10"/>
    </sheetNames>
    <sheetDataSet>
      <sheetData sheetId="0"/>
      <sheetData sheetId="1">
        <row r="9">
          <cell r="A9">
            <v>1</v>
          </cell>
          <cell r="C9" t="str">
            <v>AFASTADOR ARMAÇÃO SECUNDÁRIA 500MM</v>
          </cell>
          <cell r="D9" t="str">
            <v>PC</v>
          </cell>
          <cell r="E9">
            <v>1</v>
          </cell>
        </row>
        <row r="10">
          <cell r="A10">
            <v>2</v>
          </cell>
          <cell r="C10" t="str">
            <v>ALÇA PARA ESTRIBO ABERTA</v>
          </cell>
          <cell r="D10" t="str">
            <v>PC</v>
          </cell>
          <cell r="E10">
            <v>7</v>
          </cell>
        </row>
        <row r="11">
          <cell r="A11">
            <v>3</v>
          </cell>
          <cell r="C11" t="str">
            <v>ALÇA PREFORMADA NEUTRO CA/CAL 70MM²</v>
          </cell>
          <cell r="D11" t="str">
            <v>PC</v>
          </cell>
          <cell r="E11">
            <v>6</v>
          </cell>
        </row>
        <row r="12">
          <cell r="A12">
            <v>4</v>
          </cell>
          <cell r="C12" t="str">
            <v>ALÇA PREFORMADA CA/CAA 21MM² (4AWG)</v>
          </cell>
          <cell r="D12" t="str">
            <v>PC</v>
          </cell>
          <cell r="E12">
            <v>1</v>
          </cell>
        </row>
        <row r="13">
          <cell r="A13">
            <v>5</v>
          </cell>
          <cell r="C13" t="str">
            <v>ALÇA PREFORMADA CA/CAA 34MM² (2AWG)</v>
          </cell>
          <cell r="D13" t="str">
            <v>PC</v>
          </cell>
          <cell r="E13">
            <v>7</v>
          </cell>
        </row>
        <row r="14">
          <cell r="A14">
            <v>6</v>
          </cell>
          <cell r="C14" t="str">
            <v>ARMAÇÃO SECUNDÁRIO 1 ESTRIBO</v>
          </cell>
          <cell r="D14" t="str">
            <v>PC</v>
          </cell>
          <cell r="E14">
            <v>1</v>
          </cell>
        </row>
        <row r="15">
          <cell r="A15">
            <v>7</v>
          </cell>
          <cell r="C15" t="str">
            <v>ARMAÇÃO SECUNDÁRIO 2 ESTRIBOS</v>
          </cell>
          <cell r="D15" t="str">
            <v>PC</v>
          </cell>
          <cell r="E15">
            <v>3</v>
          </cell>
        </row>
        <row r="16">
          <cell r="A16">
            <v>8</v>
          </cell>
          <cell r="C16" t="str">
            <v>ARRUELA QUADRADA 38X18X3MM</v>
          </cell>
          <cell r="D16" t="str">
            <v>PC</v>
          </cell>
          <cell r="E16">
            <v>27</v>
          </cell>
        </row>
        <row r="17">
          <cell r="A17">
            <v>9</v>
          </cell>
          <cell r="C17" t="str">
            <v>BRAÇADEIRA PLÁSTICA CABO MULTIPLEXADO</v>
          </cell>
          <cell r="D17" t="str">
            <v>PC</v>
          </cell>
          <cell r="E17">
            <v>20</v>
          </cell>
        </row>
        <row r="18">
          <cell r="A18">
            <v>10</v>
          </cell>
          <cell r="C18" t="str">
            <v>BRAÇO SUPORTE COM GRAMPO DE SUSPENSÃO ITEM 2</v>
          </cell>
          <cell r="D18" t="str">
            <v>CJ</v>
          </cell>
          <cell r="E18">
            <v>3</v>
          </cell>
        </row>
        <row r="19">
          <cell r="A19">
            <v>11</v>
          </cell>
          <cell r="C19" t="str">
            <v>CABO DE AÇO MR 1/4P (6,4MM) 7 FIOS</v>
          </cell>
          <cell r="D19" t="str">
            <v>KG</v>
          </cell>
          <cell r="E19">
            <v>4.5</v>
          </cell>
        </row>
        <row r="20">
          <cell r="A20">
            <v>12</v>
          </cell>
          <cell r="C20" t="str">
            <v>CABO AL 1X 16MM² 1KV</v>
          </cell>
          <cell r="D20" t="str">
            <v>M</v>
          </cell>
          <cell r="E20">
            <v>3</v>
          </cell>
        </row>
        <row r="21">
          <cell r="A21">
            <v>13</v>
          </cell>
          <cell r="C21" t="str">
            <v>CABO AL 1X 50MM² 15KV PROTEGIDO</v>
          </cell>
          <cell r="D21" t="str">
            <v>M</v>
          </cell>
          <cell r="E21">
            <v>9</v>
          </cell>
        </row>
        <row r="22">
          <cell r="A22">
            <v>14</v>
          </cell>
          <cell r="C22" t="str">
            <v>CABO AL 1X 70MM² 1KV</v>
          </cell>
          <cell r="D22" t="str">
            <v>M</v>
          </cell>
          <cell r="E22">
            <v>9</v>
          </cell>
        </row>
        <row r="23">
          <cell r="A23">
            <v>15</v>
          </cell>
          <cell r="C23" t="str">
            <v>CABO QUADRUPLEX CA 3X1X 70+70 1KV</v>
          </cell>
          <cell r="D23" t="str">
            <v>M</v>
          </cell>
          <cell r="E23">
            <v>192</v>
          </cell>
        </row>
        <row r="24">
          <cell r="A24">
            <v>16</v>
          </cell>
          <cell r="C24" t="str">
            <v>CHAVE FUSÍVEL 15KV COM PORTA FUSÍVEL 100A 7,1KA</v>
          </cell>
          <cell r="D24" t="str">
            <v>PC</v>
          </cell>
          <cell r="E24">
            <v>3</v>
          </cell>
        </row>
        <row r="25">
          <cell r="A25">
            <v>17</v>
          </cell>
          <cell r="C25" t="str">
            <v>CINTA DE AÇO D 190MM</v>
          </cell>
          <cell r="D25" t="str">
            <v>PC</v>
          </cell>
          <cell r="E25">
            <v>3</v>
          </cell>
        </row>
        <row r="26">
          <cell r="A26">
            <v>18</v>
          </cell>
          <cell r="C26" t="str">
            <v>CINTA DE AÇO D 200MM</v>
          </cell>
          <cell r="D26" t="str">
            <v>PC</v>
          </cell>
          <cell r="E26">
            <v>2</v>
          </cell>
        </row>
        <row r="27">
          <cell r="A27">
            <v>19</v>
          </cell>
          <cell r="C27" t="str">
            <v>CINTA DE AÇO D 210MM</v>
          </cell>
          <cell r="D27" t="str">
            <v>PC</v>
          </cell>
          <cell r="E27">
            <v>3</v>
          </cell>
        </row>
        <row r="28">
          <cell r="A28">
            <v>20</v>
          </cell>
          <cell r="C28" t="str">
            <v>CINTA DE AÇO D 220MM</v>
          </cell>
          <cell r="D28" t="str">
            <v>PC</v>
          </cell>
          <cell r="E28">
            <v>2</v>
          </cell>
        </row>
        <row r="29">
          <cell r="A29">
            <v>21</v>
          </cell>
          <cell r="C29" t="str">
            <v>CINTA DE AÇO D 230MM</v>
          </cell>
          <cell r="D29" t="str">
            <v>PC</v>
          </cell>
          <cell r="E29">
            <v>1</v>
          </cell>
        </row>
        <row r="30">
          <cell r="A30">
            <v>22</v>
          </cell>
          <cell r="C30" t="str">
            <v>CINTA DE AÇO D 240MM</v>
          </cell>
          <cell r="D30" t="str">
            <v>PC</v>
          </cell>
          <cell r="E30">
            <v>1</v>
          </cell>
        </row>
        <row r="31">
          <cell r="A31">
            <v>23</v>
          </cell>
          <cell r="C31" t="str">
            <v>COBERTURA PROTETORA P/ BCH BT TRANSFORMADOR ITEM 1</v>
          </cell>
          <cell r="D31" t="str">
            <v>PC</v>
          </cell>
          <cell r="E31">
            <v>4</v>
          </cell>
        </row>
        <row r="32">
          <cell r="A32">
            <v>24</v>
          </cell>
          <cell r="C32" t="str">
            <v>COBERTURA PROTETORA PARA BUCHA DE EQUIPAMENTO</v>
          </cell>
          <cell r="D32" t="str">
            <v>PC</v>
          </cell>
          <cell r="E32">
            <v>3</v>
          </cell>
        </row>
        <row r="33">
          <cell r="A33">
            <v>25</v>
          </cell>
          <cell r="C33" t="str">
            <v>CONETOR TERMINAL ATERRAMENTO TEMPORÁRIO DE CHAVE</v>
          </cell>
          <cell r="D33" t="str">
            <v>PC</v>
          </cell>
          <cell r="E33">
            <v>3</v>
          </cell>
        </row>
        <row r="34">
          <cell r="A34">
            <v>26</v>
          </cell>
          <cell r="C34" t="str">
            <v>CONECTOR TERMINAL P/ BUCHA,50 MM²,RETO,COMPRESSÃO</v>
          </cell>
          <cell r="D34" t="str">
            <v>PC</v>
          </cell>
          <cell r="E34">
            <v>3</v>
          </cell>
        </row>
        <row r="35">
          <cell r="A35">
            <v>27</v>
          </cell>
          <cell r="C35" t="str">
            <v>CONETOR FORMATO H ITEM 1 CAA 13-34MM² / 13-34MM²</v>
          </cell>
          <cell r="D35" t="str">
            <v>PC</v>
          </cell>
          <cell r="E35">
            <v>3</v>
          </cell>
        </row>
        <row r="36">
          <cell r="A36">
            <v>28</v>
          </cell>
          <cell r="C36" t="str">
            <v>CONETOR FORMATO H ITEM 2 CAA 27-54MM² / 13-34MM²</v>
          </cell>
          <cell r="D36" t="str">
            <v>PC</v>
          </cell>
          <cell r="E36">
            <v>19</v>
          </cell>
        </row>
        <row r="37">
          <cell r="A37">
            <v>29</v>
          </cell>
          <cell r="C37" t="str">
            <v>CONETOR FORMATO H ITEM 3 CAA 42-67MM² / 42-67MM²</v>
          </cell>
          <cell r="D37" t="str">
            <v>PC</v>
          </cell>
          <cell r="E37">
            <v>2</v>
          </cell>
        </row>
        <row r="38">
          <cell r="A38">
            <v>30</v>
          </cell>
          <cell r="C38" t="str">
            <v>CONETOR DE PERFURAÇÃO 10-70MM²/6-35MM²</v>
          </cell>
          <cell r="D38" t="str">
            <v>PC</v>
          </cell>
          <cell r="E38">
            <v>2</v>
          </cell>
        </row>
        <row r="39">
          <cell r="A39">
            <v>31</v>
          </cell>
          <cell r="C39" t="str">
            <v>CONETOR DE PERFURAÇÃO 70-240MM²/70-120MM²</v>
          </cell>
          <cell r="D39" t="str">
            <v>PC</v>
          </cell>
          <cell r="E39">
            <v>6</v>
          </cell>
        </row>
        <row r="40">
          <cell r="A40">
            <v>32</v>
          </cell>
          <cell r="C40" t="str">
            <v>CONETOR TERMINAL COMPRESSÃO 1F 50MM²</v>
          </cell>
          <cell r="D40" t="str">
            <v>PC</v>
          </cell>
          <cell r="E40">
            <v>6</v>
          </cell>
        </row>
        <row r="41">
          <cell r="A41">
            <v>33</v>
          </cell>
          <cell r="C41" t="str">
            <v>CONETOR TERMINAL COMP CA/CAA 54MM² / 70MM² COMPACT</v>
          </cell>
          <cell r="D41" t="str">
            <v>PC</v>
          </cell>
          <cell r="E41">
            <v>4</v>
          </cell>
        </row>
        <row r="42">
          <cell r="A42">
            <v>34</v>
          </cell>
          <cell r="C42" t="str">
            <v>CONETOR TERMINAL COMPRESSÃO 1F AÇO 6,4MM / 21MM²</v>
          </cell>
          <cell r="D42" t="str">
            <v>PC</v>
          </cell>
          <cell r="E42">
            <v>7</v>
          </cell>
        </row>
        <row r="43">
          <cell r="A43">
            <v>35</v>
          </cell>
          <cell r="C43" t="str">
            <v>CONETOR TERMINAL COMPRESSÃO 16MM²</v>
          </cell>
          <cell r="D43" t="str">
            <v>PC</v>
          </cell>
          <cell r="E43">
            <v>3</v>
          </cell>
        </row>
        <row r="44">
          <cell r="A44">
            <v>36</v>
          </cell>
          <cell r="C44" t="str">
            <v>CRUZETA DE FIBRA DE VIDRO 2400X112,5X90MM</v>
          </cell>
          <cell r="D44" t="str">
            <v>PC</v>
          </cell>
          <cell r="E44">
            <v>2</v>
          </cell>
        </row>
        <row r="45">
          <cell r="A45">
            <v>37</v>
          </cell>
          <cell r="C45" t="str">
            <v>ELO FUSÍVEL BOTÃO 500MM 3H</v>
          </cell>
          <cell r="D45" t="str">
            <v>PC</v>
          </cell>
          <cell r="E45">
            <v>3</v>
          </cell>
        </row>
        <row r="46">
          <cell r="A46">
            <v>38</v>
          </cell>
          <cell r="C46" t="str">
            <v>FIO PARA AMARRAÇÃO ALUMÍNIO RECOZIDO 5,2MM (4AWG)</v>
          </cell>
          <cell r="D46" t="str">
            <v>KG</v>
          </cell>
          <cell r="E46">
            <v>7.8E-2</v>
          </cell>
        </row>
        <row r="47">
          <cell r="A47">
            <v>39</v>
          </cell>
          <cell r="C47" t="str">
            <v>FITA PARA AMARRAÇÃO ALUMÍNIO RECOZIDO 1X10MM</v>
          </cell>
          <cell r="D47" t="str">
            <v>KG</v>
          </cell>
          <cell r="E47">
            <v>2.1000000000000001E-2</v>
          </cell>
        </row>
        <row r="48">
          <cell r="A48">
            <v>40</v>
          </cell>
          <cell r="C48" t="str">
            <v>HASTE ATERRAMENTO 2400MM</v>
          </cell>
          <cell r="D48" t="str">
            <v>PC</v>
          </cell>
          <cell r="E48">
            <v>3</v>
          </cell>
        </row>
        <row r="49">
          <cell r="A49">
            <v>41</v>
          </cell>
          <cell r="C49" t="str">
            <v>ISOLADOR ROLDANA PORCELANA OU VIDRO</v>
          </cell>
          <cell r="D49" t="str">
            <v>PC</v>
          </cell>
          <cell r="E49">
            <v>7</v>
          </cell>
        </row>
        <row r="50">
          <cell r="A50">
            <v>42</v>
          </cell>
          <cell r="C50" t="str">
            <v>ISOLADOR PILAR PORCELANA 15KV</v>
          </cell>
          <cell r="D50" t="str">
            <v>PC</v>
          </cell>
          <cell r="E50">
            <v>6</v>
          </cell>
        </row>
        <row r="51">
          <cell r="A51">
            <v>43</v>
          </cell>
          <cell r="C51" t="str">
            <v>MÃO-FRANCESA PERFILADA NORMAL 38X5X726MM</v>
          </cell>
          <cell r="D51" t="str">
            <v>PC</v>
          </cell>
          <cell r="E51">
            <v>2</v>
          </cell>
        </row>
        <row r="52">
          <cell r="A52">
            <v>44</v>
          </cell>
          <cell r="C52" t="str">
            <v>OLHAL PARA PARAFUSO 50KN</v>
          </cell>
          <cell r="D52" t="str">
            <v>PC</v>
          </cell>
          <cell r="E52">
            <v>6</v>
          </cell>
        </row>
        <row r="53">
          <cell r="A53">
            <v>45</v>
          </cell>
          <cell r="C53" t="str">
            <v>PARAFUSO CABEÇA ABAULADA M16X 45MM</v>
          </cell>
          <cell r="D53" t="str">
            <v>PC</v>
          </cell>
          <cell r="E53">
            <v>13</v>
          </cell>
        </row>
        <row r="54">
          <cell r="A54">
            <v>46</v>
          </cell>
          <cell r="C54" t="str">
            <v>PARAFUSO CABEÇA ABAULADA M16X 70MM</v>
          </cell>
          <cell r="D54" t="str">
            <v>PC</v>
          </cell>
          <cell r="E54">
            <v>28</v>
          </cell>
        </row>
        <row r="55">
          <cell r="A55">
            <v>47</v>
          </cell>
          <cell r="C55" t="str">
            <v>PARAFUSO CABEÇA ABAULADA M16X150MM</v>
          </cell>
          <cell r="D55" t="str">
            <v>PC</v>
          </cell>
          <cell r="E55">
            <v>2</v>
          </cell>
        </row>
        <row r="56">
          <cell r="A56">
            <v>48</v>
          </cell>
          <cell r="C56" t="str">
            <v>PARAFUSO CABEÇA QUADRADA M16X150MM</v>
          </cell>
          <cell r="D56" t="str">
            <v>PC</v>
          </cell>
          <cell r="E56">
            <v>2</v>
          </cell>
        </row>
        <row r="57">
          <cell r="A57">
            <v>49</v>
          </cell>
          <cell r="C57" t="str">
            <v>PARAFUSO CABEÇA QUADRADA M16X250MM</v>
          </cell>
          <cell r="D57" t="str">
            <v>PC</v>
          </cell>
          <cell r="E57">
            <v>8</v>
          </cell>
        </row>
        <row r="58">
          <cell r="A58">
            <v>50</v>
          </cell>
          <cell r="C58" t="str">
            <v>PARAFUSO CABEÇA QUADRADA M16X300MM</v>
          </cell>
          <cell r="D58" t="str">
            <v>PC</v>
          </cell>
          <cell r="E58">
            <v>5</v>
          </cell>
        </row>
        <row r="59">
          <cell r="A59">
            <v>51</v>
          </cell>
          <cell r="C59" t="str">
            <v>PARAFUSO CABEÇA QUADRADA M16X450MM</v>
          </cell>
          <cell r="D59" t="str">
            <v>PC</v>
          </cell>
          <cell r="E59">
            <v>3</v>
          </cell>
        </row>
        <row r="60">
          <cell r="A60">
            <v>52</v>
          </cell>
          <cell r="C60" t="str">
            <v>PARAFUSO CABEÇA SEXTAVADA M12X 40MM</v>
          </cell>
          <cell r="D60" t="str">
            <v>PC</v>
          </cell>
          <cell r="E60">
            <v>8</v>
          </cell>
        </row>
        <row r="61">
          <cell r="A61">
            <v>53</v>
          </cell>
          <cell r="C61" t="str">
            <v>PÁRA-RAIOS 12KV 10KA ZNO</v>
          </cell>
          <cell r="D61" t="str">
            <v>PC</v>
          </cell>
          <cell r="E61">
            <v>3</v>
          </cell>
        </row>
        <row r="62">
          <cell r="A62">
            <v>54</v>
          </cell>
          <cell r="C62" t="str">
            <v>PÁRA-RAIOS REDE SECUNDÁRIA ISOLADA 280V 10KA</v>
          </cell>
          <cell r="D62" t="str">
            <v>PC</v>
          </cell>
          <cell r="E62">
            <v>3</v>
          </cell>
        </row>
        <row r="63">
          <cell r="A63">
            <v>55</v>
          </cell>
          <cell r="C63" t="str">
            <v>PINO PARA ISOLADOR PILAR</v>
          </cell>
          <cell r="D63" t="str">
            <v>PC</v>
          </cell>
          <cell r="E63">
            <v>6</v>
          </cell>
        </row>
        <row r="64">
          <cell r="A64">
            <v>56</v>
          </cell>
          <cell r="C64" t="str">
            <v>PORCA QUADRADA M16 24X24X13MM</v>
          </cell>
          <cell r="D64" t="str">
            <v>PC</v>
          </cell>
          <cell r="E64">
            <v>12</v>
          </cell>
        </row>
        <row r="65">
          <cell r="A65">
            <v>57</v>
          </cell>
          <cell r="C65" t="str">
            <v>POSTE CONCRETO CIRCULAR 11M 300DAN</v>
          </cell>
          <cell r="D65" t="str">
            <v>PC</v>
          </cell>
          <cell r="E65">
            <v>1</v>
          </cell>
        </row>
        <row r="66">
          <cell r="A66">
            <v>58</v>
          </cell>
          <cell r="C66" t="str">
            <v>POSTE CONCRETO CIRCULAR 11M 600DAN</v>
          </cell>
          <cell r="D66" t="str">
            <v>PC</v>
          </cell>
          <cell r="E66">
            <v>1</v>
          </cell>
        </row>
        <row r="67">
          <cell r="A67">
            <v>59</v>
          </cell>
          <cell r="C67" t="str">
            <v>POSTE CONCRETO DUPLO T 11M 300DAN</v>
          </cell>
          <cell r="D67" t="str">
            <v>PC</v>
          </cell>
          <cell r="E67">
            <v>3</v>
          </cell>
        </row>
        <row r="68">
          <cell r="A68">
            <v>60</v>
          </cell>
          <cell r="C68" t="str">
            <v>SAPATILHA</v>
          </cell>
          <cell r="D68" t="str">
            <v>PC</v>
          </cell>
          <cell r="E68">
            <v>6</v>
          </cell>
        </row>
        <row r="69">
          <cell r="A69">
            <v>61</v>
          </cell>
          <cell r="C69" t="str">
            <v>SELA PARA CRUZETA</v>
          </cell>
          <cell r="D69" t="str">
            <v>PC</v>
          </cell>
          <cell r="E69">
            <v>2</v>
          </cell>
        </row>
        <row r="70">
          <cell r="A70">
            <v>62</v>
          </cell>
          <cell r="C70" t="str">
            <v>SUPORTE 240MM TRANSFORMADOR POSTE CC</v>
          </cell>
          <cell r="D70" t="str">
            <v>PC</v>
          </cell>
          <cell r="E70">
            <v>2</v>
          </cell>
        </row>
        <row r="71">
          <cell r="A71">
            <v>63</v>
          </cell>
          <cell r="C71" t="str">
            <v>TRANSFORMADOR TRIFÁSICO 15KV 45KVA</v>
          </cell>
          <cell r="D71" t="str">
            <v>PC</v>
          </cell>
          <cell r="E71">
            <v>1</v>
          </cell>
        </row>
        <row r="72">
          <cell r="A72">
            <v>64</v>
          </cell>
          <cell r="C72" t="str">
            <v>ARRUELA QUADRADA 38X18X3MM</v>
          </cell>
          <cell r="D72" t="str">
            <v>PC</v>
          </cell>
          <cell r="E72">
            <v>12</v>
          </cell>
        </row>
        <row r="73">
          <cell r="A73">
            <v>65</v>
          </cell>
          <cell r="C73" t="str">
            <v>BRAÇO PARA IP TIPO MÉDIO</v>
          </cell>
          <cell r="D73" t="str">
            <v>PC</v>
          </cell>
          <cell r="E73">
            <v>4</v>
          </cell>
        </row>
        <row r="74">
          <cell r="A74">
            <v>66</v>
          </cell>
          <cell r="C74" t="str">
            <v>CABO DE AÇO MR 1/4P (6,4MM) 7 FIOS</v>
          </cell>
          <cell r="D74" t="str">
            <v>KG</v>
          </cell>
          <cell r="E74">
            <v>2.8000000000000003</v>
          </cell>
        </row>
        <row r="75">
          <cell r="A75">
            <v>67</v>
          </cell>
          <cell r="C75" t="str">
            <v>CABO CU 1X 1,5MM² 1KV XLPE</v>
          </cell>
          <cell r="D75" t="str">
            <v>M</v>
          </cell>
          <cell r="E75">
            <v>42</v>
          </cell>
        </row>
        <row r="76">
          <cell r="A76">
            <v>68</v>
          </cell>
          <cell r="C76" t="str">
            <v>CINTA DE AÇO D 230MM</v>
          </cell>
          <cell r="D76" t="str">
            <v>PC</v>
          </cell>
          <cell r="E76">
            <v>1</v>
          </cell>
        </row>
        <row r="77">
          <cell r="A77">
            <v>69</v>
          </cell>
          <cell r="C77" t="str">
            <v>CINTA DE AÇO D 240MM</v>
          </cell>
          <cell r="D77" t="str">
            <v>PC</v>
          </cell>
          <cell r="E77">
            <v>1</v>
          </cell>
        </row>
        <row r="78">
          <cell r="A78">
            <v>70</v>
          </cell>
          <cell r="C78" t="str">
            <v>CINTA DE AÇO D 250MM</v>
          </cell>
          <cell r="D78" t="str">
            <v>PC</v>
          </cell>
          <cell r="E78">
            <v>1</v>
          </cell>
        </row>
        <row r="79">
          <cell r="A79">
            <v>71</v>
          </cell>
          <cell r="C79" t="str">
            <v>CONETOR PARA ATERRAMENTO DE FERRAGENS DE IP</v>
          </cell>
          <cell r="D79" t="str">
            <v>PC</v>
          </cell>
          <cell r="E79">
            <v>14</v>
          </cell>
        </row>
        <row r="80">
          <cell r="A80">
            <v>72</v>
          </cell>
          <cell r="C80" t="str">
            <v>CONETOR CUNHA CU ITEM 1</v>
          </cell>
          <cell r="D80" t="str">
            <v>PC</v>
          </cell>
          <cell r="E80">
            <v>7</v>
          </cell>
        </row>
        <row r="81">
          <cell r="A81">
            <v>73</v>
          </cell>
          <cell r="C81" t="str">
            <v>CONETOR DE PERFURAÇÃO 35-120MM²/1,5MM²</v>
          </cell>
          <cell r="D81" t="str">
            <v>PC</v>
          </cell>
          <cell r="E81">
            <v>14</v>
          </cell>
        </row>
        <row r="82">
          <cell r="A82">
            <v>74</v>
          </cell>
          <cell r="C82" t="str">
            <v>IDENTIFICADOR DE FASE A PARA RDI BT</v>
          </cell>
          <cell r="D82" t="str">
            <v>PC</v>
          </cell>
          <cell r="E82">
            <v>5</v>
          </cell>
        </row>
        <row r="83">
          <cell r="A83">
            <v>75</v>
          </cell>
          <cell r="C83" t="str">
            <v>IDENTIFICADOR DE FASE B PARA RDI BT</v>
          </cell>
          <cell r="D83" t="str">
            <v>PC</v>
          </cell>
          <cell r="E83">
            <v>4</v>
          </cell>
        </row>
        <row r="84">
          <cell r="A84">
            <v>76</v>
          </cell>
          <cell r="C84" t="str">
            <v>IDENTIFICADOR DE FASE C PARA RDI BT</v>
          </cell>
          <cell r="D84" t="str">
            <v>PC</v>
          </cell>
          <cell r="E84">
            <v>5</v>
          </cell>
        </row>
        <row r="85">
          <cell r="A85">
            <v>77</v>
          </cell>
          <cell r="C85" t="str">
            <v>LÂMPADA VAPOR DE SÓDIO 100W AP E-40 TUBULAR</v>
          </cell>
          <cell r="D85" t="str">
            <v>PC</v>
          </cell>
          <cell r="E85">
            <v>4</v>
          </cell>
        </row>
        <row r="86">
          <cell r="A86">
            <v>78</v>
          </cell>
          <cell r="C86" t="str">
            <v>LUMINÁRIA COM EQUIPAMENTO VS 100W VIDRO PLANO</v>
          </cell>
          <cell r="D86" t="str">
            <v>PC</v>
          </cell>
          <cell r="E86">
            <v>4</v>
          </cell>
        </row>
        <row r="87">
          <cell r="A87">
            <v>79</v>
          </cell>
          <cell r="C87" t="str">
            <v>PARAFUSO CABEÇA ABAULADA M16X 45MM</v>
          </cell>
          <cell r="D87" t="str">
            <v>PC</v>
          </cell>
          <cell r="E87">
            <v>2</v>
          </cell>
        </row>
        <row r="88">
          <cell r="A88">
            <v>80</v>
          </cell>
          <cell r="C88" t="str">
            <v>PARAFUSO CABEÇA ABAULADA M16X 70MM</v>
          </cell>
          <cell r="D88" t="str">
            <v>PC</v>
          </cell>
          <cell r="E88">
            <v>8</v>
          </cell>
        </row>
        <row r="89">
          <cell r="A89">
            <v>81</v>
          </cell>
          <cell r="C89" t="str">
            <v>PARAFUSO CABEÇA QUADRADA M16X300MM</v>
          </cell>
          <cell r="D89" t="str">
            <v>PC</v>
          </cell>
          <cell r="E89">
            <v>12</v>
          </cell>
        </row>
        <row r="90">
          <cell r="A90">
            <v>82</v>
          </cell>
          <cell r="C90" t="str">
            <v>REATOR LÂMPADA VS 100W INTEGRADO CONECTOR RÁPIDO</v>
          </cell>
          <cell r="D90" t="str">
            <v>PC</v>
          </cell>
          <cell r="E90">
            <v>4</v>
          </cell>
        </row>
        <row r="91">
          <cell r="A91">
            <v>83</v>
          </cell>
          <cell r="C91" t="str">
            <v>RELÉ FOTOELÉTRICO ELETRÔNICO 105-305V</v>
          </cell>
          <cell r="D91" t="str">
            <v>PC</v>
          </cell>
          <cell r="E91">
            <v>4</v>
          </cell>
        </row>
        <row r="92">
          <cell r="A92">
            <v>84</v>
          </cell>
          <cell r="C92" t="str">
            <v>CABO DUPLEX CA 1X1X16+16 1KV</v>
          </cell>
          <cell r="D92" t="str">
            <v>M</v>
          </cell>
          <cell r="E92">
            <v>40</v>
          </cell>
        </row>
        <row r="93">
          <cell r="A93">
            <v>85</v>
          </cell>
          <cell r="C93" t="str">
            <v>CONETOR CUNHA CU ITEM 1</v>
          </cell>
          <cell r="D93" t="str">
            <v>PC</v>
          </cell>
          <cell r="E93">
            <v>15</v>
          </cell>
        </row>
        <row r="94">
          <cell r="A94">
            <v>86</v>
          </cell>
          <cell r="C94" t="str">
            <v>ALÇA PREFORMADA NEUTRO CA/CAL 16MM²</v>
          </cell>
          <cell r="D94" t="str">
            <v>PC</v>
          </cell>
          <cell r="E94">
            <v>15</v>
          </cell>
        </row>
        <row r="95">
          <cell r="A95">
            <v>87</v>
          </cell>
          <cell r="C95" t="str">
            <v>CONETOR DE PERFURAÇÃO 10-70MM²/6-35MM²</v>
          </cell>
          <cell r="D95" t="str">
            <v>PC</v>
          </cell>
          <cell r="E95">
            <v>18</v>
          </cell>
        </row>
      </sheetData>
      <sheetData sheetId="2">
        <row r="9">
          <cell r="A9">
            <v>1</v>
          </cell>
          <cell r="C9" t="str">
            <v>ALÇA PARA ESTRIBO ABERTA</v>
          </cell>
          <cell r="D9" t="str">
            <v>PC</v>
          </cell>
          <cell r="E9">
            <v>1</v>
          </cell>
        </row>
        <row r="10">
          <cell r="A10">
            <v>2</v>
          </cell>
          <cell r="C10" t="str">
            <v>ALÇA PREFORMADA NEUTRO CA/CAL 70MM²</v>
          </cell>
          <cell r="D10" t="str">
            <v>PC</v>
          </cell>
          <cell r="E10">
            <v>2</v>
          </cell>
        </row>
        <row r="11">
          <cell r="A11">
            <v>3</v>
          </cell>
          <cell r="C11" t="str">
            <v>ALÇA PREFORMADA CA/CAA 34MM² (2AWG)</v>
          </cell>
          <cell r="D11" t="str">
            <v>PC</v>
          </cell>
          <cell r="E11">
            <v>1</v>
          </cell>
        </row>
        <row r="12">
          <cell r="A12">
            <v>4</v>
          </cell>
          <cell r="C12" t="str">
            <v>ARRUELA QUADRADA 38X18X3MM</v>
          </cell>
          <cell r="D12" t="str">
            <v>PC</v>
          </cell>
          <cell r="E12">
            <v>4</v>
          </cell>
        </row>
        <row r="13">
          <cell r="A13">
            <v>5</v>
          </cell>
          <cell r="C13" t="str">
            <v>BRAÇADEIRA PLÁSTICA CABO MULTIPLEXADO</v>
          </cell>
          <cell r="D13" t="str">
            <v>PC</v>
          </cell>
          <cell r="E13">
            <v>6</v>
          </cell>
        </row>
        <row r="14">
          <cell r="A14">
            <v>6</v>
          </cell>
          <cell r="C14" t="str">
            <v>CABO DE AÇO MR 1/4P (6,4MM) 7 FIOS</v>
          </cell>
          <cell r="D14" t="str">
            <v>KG</v>
          </cell>
          <cell r="E14">
            <v>2</v>
          </cell>
        </row>
        <row r="15">
          <cell r="A15">
            <v>7</v>
          </cell>
          <cell r="C15" t="str">
            <v>CABO QUADRUPLEX CA 3X1X 70+70 1KV</v>
          </cell>
          <cell r="D15" t="str">
            <v>M</v>
          </cell>
          <cell r="E15">
            <v>35</v>
          </cell>
        </row>
        <row r="16">
          <cell r="A16">
            <v>8</v>
          </cell>
          <cell r="C16" t="str">
            <v>CONETOR FORMATO H ITEM 2 CAA 27-54MM² / 13-34MM²</v>
          </cell>
          <cell r="D16" t="str">
            <v>PC</v>
          </cell>
          <cell r="E16">
            <v>3</v>
          </cell>
        </row>
        <row r="17">
          <cell r="A17">
            <v>9</v>
          </cell>
          <cell r="C17" t="str">
            <v>CONETOR FORMATO H ITEM 3 CAA 42-67MM² / 42-67MM²</v>
          </cell>
          <cell r="D17" t="str">
            <v>PC</v>
          </cell>
          <cell r="E17">
            <v>1</v>
          </cell>
        </row>
        <row r="18">
          <cell r="A18">
            <v>10</v>
          </cell>
          <cell r="C18" t="str">
            <v>CONETOR DE PERFURAÇÃO 10-70MM²/6-35MM²</v>
          </cell>
          <cell r="D18" t="str">
            <v>PC</v>
          </cell>
          <cell r="E18">
            <v>3</v>
          </cell>
        </row>
        <row r="19">
          <cell r="A19">
            <v>11</v>
          </cell>
          <cell r="C19" t="str">
            <v>CONETOR TERMINAL COMPRESSÃO 1F AÇO 6,4MM / 21MM²</v>
          </cell>
          <cell r="D19" t="str">
            <v>PC</v>
          </cell>
          <cell r="E19">
            <v>1</v>
          </cell>
        </row>
        <row r="20">
          <cell r="A20">
            <v>12</v>
          </cell>
          <cell r="C20" t="str">
            <v>HASTE ATERRAMENTO 2400MM</v>
          </cell>
          <cell r="D20" t="str">
            <v>PC</v>
          </cell>
          <cell r="E20">
            <v>1</v>
          </cell>
        </row>
        <row r="21">
          <cell r="A21">
            <v>13</v>
          </cell>
          <cell r="C21" t="str">
            <v>OLHAL PARA PARAFUSO 50KN</v>
          </cell>
          <cell r="D21" t="str">
            <v>PC</v>
          </cell>
          <cell r="E21">
            <v>3</v>
          </cell>
        </row>
        <row r="22">
          <cell r="A22">
            <v>14</v>
          </cell>
          <cell r="C22" t="str">
            <v>PARAFUSO CABEÇA QUADRADA M16X250MM</v>
          </cell>
          <cell r="D22" t="str">
            <v>PC</v>
          </cell>
          <cell r="E22">
            <v>2</v>
          </cell>
        </row>
        <row r="23">
          <cell r="A23">
            <v>15</v>
          </cell>
          <cell r="C23" t="str">
            <v>PARAFUSO CABEÇA QUADRADA M16X300MM</v>
          </cell>
          <cell r="D23" t="str">
            <v>PC</v>
          </cell>
          <cell r="E23">
            <v>2</v>
          </cell>
        </row>
        <row r="24">
          <cell r="A24">
            <v>16</v>
          </cell>
          <cell r="C24" t="str">
            <v>SAPATILHA</v>
          </cell>
          <cell r="D24" t="str">
            <v>PC</v>
          </cell>
          <cell r="E24">
            <v>3</v>
          </cell>
        </row>
        <row r="25">
          <cell r="A25">
            <v>17</v>
          </cell>
          <cell r="C25" t="str">
            <v>ARRUELA QUADRADA 38X18X3MM</v>
          </cell>
          <cell r="D25" t="str">
            <v>PC</v>
          </cell>
          <cell r="E25">
            <v>4</v>
          </cell>
        </row>
        <row r="26">
          <cell r="A26">
            <v>18</v>
          </cell>
          <cell r="C26" t="str">
            <v>BRAÇO PARA IP TIPO MÉDIO</v>
          </cell>
          <cell r="D26" t="str">
            <v>PC</v>
          </cell>
          <cell r="E26">
            <v>1</v>
          </cell>
        </row>
        <row r="27">
          <cell r="A27">
            <v>19</v>
          </cell>
          <cell r="C27" t="str">
            <v>CABO DE AÇO MR 1/4P (6,4MM) 7 FIOS</v>
          </cell>
          <cell r="D27" t="str">
            <v>KG</v>
          </cell>
          <cell r="E27">
            <v>0.4</v>
          </cell>
        </row>
        <row r="28">
          <cell r="A28">
            <v>20</v>
          </cell>
          <cell r="C28" t="str">
            <v>CABO CU 1X 1,5MM² 1KV XLPE</v>
          </cell>
          <cell r="D28" t="str">
            <v>M</v>
          </cell>
          <cell r="E28">
            <v>10.5</v>
          </cell>
        </row>
        <row r="29">
          <cell r="A29">
            <v>21</v>
          </cell>
          <cell r="C29" t="str">
            <v>CONETOR PARA ATERRAMENTO DE FERRAGENS DE IP</v>
          </cell>
          <cell r="D29" t="str">
            <v>PC</v>
          </cell>
          <cell r="E29">
            <v>2</v>
          </cell>
        </row>
        <row r="30">
          <cell r="A30">
            <v>22</v>
          </cell>
          <cell r="C30" t="str">
            <v>CONETOR CUNHA CU ITEM 1</v>
          </cell>
          <cell r="D30" t="str">
            <v>PC</v>
          </cell>
          <cell r="E30">
            <v>1</v>
          </cell>
        </row>
        <row r="31">
          <cell r="A31">
            <v>23</v>
          </cell>
          <cell r="C31" t="str">
            <v>CONETOR DE PERFURAÇÃO 35-120MM²/1,5MM²</v>
          </cell>
          <cell r="D31" t="str">
            <v>PC</v>
          </cell>
          <cell r="E31">
            <v>2</v>
          </cell>
        </row>
        <row r="32">
          <cell r="A32">
            <v>24</v>
          </cell>
          <cell r="C32" t="str">
            <v>IDENTIFICADOR DE FASE A PARA RDI BT</v>
          </cell>
          <cell r="D32" t="str">
            <v>PC</v>
          </cell>
          <cell r="E32">
            <v>1</v>
          </cell>
        </row>
        <row r="33">
          <cell r="A33">
            <v>25</v>
          </cell>
          <cell r="C33" t="str">
            <v>IDENTIFICADOR DE FASE B PARA RDI BT</v>
          </cell>
          <cell r="D33" t="str">
            <v>PC</v>
          </cell>
          <cell r="E33">
            <v>1</v>
          </cell>
        </row>
        <row r="34">
          <cell r="A34">
            <v>26</v>
          </cell>
          <cell r="C34" t="str">
            <v>LÂMPADA VAPOR DE SÓDIO 100W AP E-40 TUBULAR</v>
          </cell>
          <cell r="D34" t="str">
            <v>PC</v>
          </cell>
          <cell r="E34">
            <v>1</v>
          </cell>
        </row>
        <row r="35">
          <cell r="A35">
            <v>27</v>
          </cell>
          <cell r="C35" t="str">
            <v>LUMINÁRIA COM EQUIPAMENTO VS 100W VIDRO PLANO</v>
          </cell>
          <cell r="D35" t="str">
            <v>PC</v>
          </cell>
          <cell r="E35">
            <v>1</v>
          </cell>
        </row>
        <row r="36">
          <cell r="A36">
            <v>28</v>
          </cell>
          <cell r="C36" t="str">
            <v>PARAFUSO CABEÇA QUADRADA M16X300MM</v>
          </cell>
          <cell r="D36" t="str">
            <v>PC</v>
          </cell>
          <cell r="E36">
            <v>4</v>
          </cell>
        </row>
        <row r="37">
          <cell r="A37">
            <v>29</v>
          </cell>
          <cell r="C37" t="str">
            <v>REATOR LÂMPADA VS 100W INTEGRADO CONECTOR RÁPIDO</v>
          </cell>
          <cell r="D37" t="str">
            <v>PC</v>
          </cell>
          <cell r="E37">
            <v>1</v>
          </cell>
        </row>
        <row r="38">
          <cell r="A38">
            <v>30</v>
          </cell>
          <cell r="C38" t="str">
            <v>RELÉ FOTOELÉTRICO ELETRÔNICO 105-305V</v>
          </cell>
          <cell r="D38" t="str">
            <v>PC</v>
          </cell>
          <cell r="E38">
            <v>1</v>
          </cell>
        </row>
      </sheetData>
      <sheetData sheetId="3">
        <row r="9">
          <cell r="A9">
            <v>1</v>
          </cell>
          <cell r="C9" t="str">
            <v>AFASTADOR ARMAÇÃO SECUNDÁRIA 500MM</v>
          </cell>
          <cell r="D9" t="str">
            <v>PC</v>
          </cell>
          <cell r="E9">
            <v>2</v>
          </cell>
        </row>
        <row r="10">
          <cell r="A10">
            <v>2</v>
          </cell>
          <cell r="C10" t="str">
            <v>ALÇA PARA ESTRIBO ABERTA</v>
          </cell>
          <cell r="D10" t="str">
            <v>PC</v>
          </cell>
          <cell r="E10">
            <v>12</v>
          </cell>
        </row>
        <row r="11">
          <cell r="A11">
            <v>3</v>
          </cell>
          <cell r="C11" t="str">
            <v>ALÇA PREFORMADA NEUTRO CA/CAL 70MM²</v>
          </cell>
          <cell r="D11" t="str">
            <v>PC</v>
          </cell>
          <cell r="E11">
            <v>5</v>
          </cell>
        </row>
        <row r="12">
          <cell r="A12">
            <v>4</v>
          </cell>
          <cell r="C12" t="str">
            <v>ALÇA PREFORMADA ESTAI CABO AÇO 9,5MM</v>
          </cell>
          <cell r="D12" t="str">
            <v>PC</v>
          </cell>
          <cell r="E12">
            <v>20</v>
          </cell>
        </row>
        <row r="13">
          <cell r="A13">
            <v>5</v>
          </cell>
          <cell r="C13" t="str">
            <v>ALÇA PREFORMADA OLHAL CA/CAA 21MM² (4AWG)</v>
          </cell>
          <cell r="D13" t="str">
            <v>PC</v>
          </cell>
          <cell r="E13">
            <v>4</v>
          </cell>
        </row>
        <row r="14">
          <cell r="A14">
            <v>6</v>
          </cell>
          <cell r="C14" t="str">
            <v>ARRUELA QUADRADA 38X18X3MM</v>
          </cell>
          <cell r="D14" t="str">
            <v>PC</v>
          </cell>
          <cell r="E14">
            <v>22</v>
          </cell>
        </row>
        <row r="15">
          <cell r="A15">
            <v>7</v>
          </cell>
          <cell r="C15" t="str">
            <v>BRAÇADEIRA PLÁSTICA CABO MULTIPLEXADO</v>
          </cell>
          <cell r="D15" t="str">
            <v>PC</v>
          </cell>
          <cell r="E15">
            <v>25</v>
          </cell>
        </row>
        <row r="16">
          <cell r="A16">
            <v>8</v>
          </cell>
          <cell r="C16" t="str">
            <v>BRAÇO ANTIBALANÇO 15KV</v>
          </cell>
          <cell r="D16" t="str">
            <v>PC</v>
          </cell>
          <cell r="E16">
            <v>1</v>
          </cell>
        </row>
        <row r="17">
          <cell r="A17">
            <v>9</v>
          </cell>
          <cell r="C17" t="str">
            <v>BRAÇO SUPORTE COM GRAMPO DE SUSPENSÃO ITEM 2</v>
          </cell>
          <cell r="D17" t="str">
            <v>CJ</v>
          </cell>
          <cell r="E17">
            <v>9</v>
          </cell>
        </row>
        <row r="18">
          <cell r="A18">
            <v>10</v>
          </cell>
          <cell r="C18" t="str">
            <v>BRAÇO SUPORTE C</v>
          </cell>
          <cell r="D18" t="str">
            <v>PC</v>
          </cell>
          <cell r="E18">
            <v>1</v>
          </cell>
        </row>
        <row r="19">
          <cell r="A19">
            <v>11</v>
          </cell>
          <cell r="C19" t="str">
            <v>BRAÇO SUPORTE L</v>
          </cell>
          <cell r="D19" t="str">
            <v>PC</v>
          </cell>
          <cell r="E19">
            <v>6</v>
          </cell>
        </row>
        <row r="20">
          <cell r="A20">
            <v>12</v>
          </cell>
          <cell r="C20" t="str">
            <v>CARTUCHO DE APLICAÇÃO VERMELHO</v>
          </cell>
          <cell r="D20" t="str">
            <v>PC</v>
          </cell>
          <cell r="E20">
            <v>15</v>
          </cell>
        </row>
        <row r="21">
          <cell r="A21">
            <v>13</v>
          </cell>
          <cell r="C21" t="str">
            <v>CABO DE AÇO HS 3/8P (9,5MM²) 7FIOS</v>
          </cell>
          <cell r="D21" t="str">
            <v>KG</v>
          </cell>
          <cell r="E21">
            <v>134</v>
          </cell>
        </row>
        <row r="22">
          <cell r="A22">
            <v>14</v>
          </cell>
          <cell r="C22" t="str">
            <v>CABO DE AÇO MR 1/4P (6,4MM) 7 FIOS</v>
          </cell>
          <cell r="D22" t="str">
            <v>KG</v>
          </cell>
          <cell r="E22">
            <v>35.5</v>
          </cell>
        </row>
        <row r="23">
          <cell r="A23">
            <v>15</v>
          </cell>
          <cell r="C23" t="str">
            <v>CABO AL 1X 16MM² 1KV</v>
          </cell>
          <cell r="D23" t="str">
            <v>M</v>
          </cell>
          <cell r="E23">
            <v>4</v>
          </cell>
        </row>
        <row r="24">
          <cell r="A24">
            <v>16</v>
          </cell>
          <cell r="C24" t="str">
            <v>CABO AL 1X 50MM² 15KV PROTEGIDO</v>
          </cell>
          <cell r="D24" t="str">
            <v>M</v>
          </cell>
          <cell r="E24">
            <v>317</v>
          </cell>
        </row>
        <row r="25">
          <cell r="A25">
            <v>17</v>
          </cell>
          <cell r="C25" t="str">
            <v>CABO AL 1X 70MM² 1KV</v>
          </cell>
          <cell r="D25" t="str">
            <v>M</v>
          </cell>
          <cell r="E25">
            <v>9</v>
          </cell>
        </row>
        <row r="26">
          <cell r="A26">
            <v>18</v>
          </cell>
          <cell r="C26" t="str">
            <v>CABO TRIPLEX CA 2X1X70+70 1KV</v>
          </cell>
          <cell r="D26" t="str">
            <v>M</v>
          </cell>
          <cell r="E26">
            <v>297</v>
          </cell>
        </row>
        <row r="27">
          <cell r="A27">
            <v>19</v>
          </cell>
          <cell r="C27" t="str">
            <v>CHAVE FUSÍVEL 15KV COM PORTA FUSÍVEL 100A 7,1KA</v>
          </cell>
          <cell r="D27" t="str">
            <v>PC</v>
          </cell>
          <cell r="E27">
            <v>2</v>
          </cell>
        </row>
        <row r="28">
          <cell r="A28">
            <v>20</v>
          </cell>
          <cell r="C28" t="str">
            <v>CHAPA PARA ÂNCORA 320X320MM</v>
          </cell>
          <cell r="D28" t="str">
            <v>PC</v>
          </cell>
          <cell r="E28">
            <v>2</v>
          </cell>
        </row>
        <row r="29">
          <cell r="A29">
            <v>21</v>
          </cell>
          <cell r="C29" t="str">
            <v>CHAPA PARA ESTAI</v>
          </cell>
          <cell r="D29" t="str">
            <v>PC</v>
          </cell>
          <cell r="E29">
            <v>2</v>
          </cell>
        </row>
        <row r="30">
          <cell r="A30">
            <v>22</v>
          </cell>
          <cell r="C30" t="str">
            <v>CINTA DE AÇO D 170MM</v>
          </cell>
          <cell r="D30" t="str">
            <v>PC</v>
          </cell>
          <cell r="E30">
            <v>6</v>
          </cell>
        </row>
        <row r="31">
          <cell r="A31">
            <v>23</v>
          </cell>
          <cell r="C31" t="str">
            <v>CINTA DE AÇO D 180MM</v>
          </cell>
          <cell r="D31" t="str">
            <v>PC</v>
          </cell>
          <cell r="E31">
            <v>5</v>
          </cell>
        </row>
        <row r="32">
          <cell r="A32">
            <v>24</v>
          </cell>
          <cell r="C32" t="str">
            <v>CINTA DE AÇO D 190MM</v>
          </cell>
          <cell r="D32" t="str">
            <v>PC</v>
          </cell>
          <cell r="E32">
            <v>1</v>
          </cell>
        </row>
        <row r="33">
          <cell r="A33">
            <v>25</v>
          </cell>
          <cell r="C33" t="str">
            <v>CINTA DE AÇO D 200MM</v>
          </cell>
          <cell r="D33" t="str">
            <v>PC</v>
          </cell>
          <cell r="E33">
            <v>9</v>
          </cell>
        </row>
        <row r="34">
          <cell r="A34">
            <v>26</v>
          </cell>
          <cell r="C34" t="str">
            <v>CINTA DE AÇO D 210MM</v>
          </cell>
          <cell r="D34" t="str">
            <v>PC</v>
          </cell>
          <cell r="E34">
            <v>6</v>
          </cell>
        </row>
        <row r="35">
          <cell r="A35">
            <v>27</v>
          </cell>
          <cell r="C35" t="str">
            <v>CINTA DE AÇO D 220MM</v>
          </cell>
          <cell r="D35" t="str">
            <v>PC</v>
          </cell>
          <cell r="E35">
            <v>3</v>
          </cell>
        </row>
        <row r="36">
          <cell r="A36">
            <v>28</v>
          </cell>
          <cell r="C36" t="str">
            <v>CINTA DE AÇO D 240MM</v>
          </cell>
          <cell r="D36" t="str">
            <v>PC</v>
          </cell>
          <cell r="E36">
            <v>1</v>
          </cell>
        </row>
        <row r="37">
          <cell r="A37">
            <v>29</v>
          </cell>
          <cell r="C37" t="str">
            <v>COBERTURA PROTETORA P/ BCH BT TRANSFORMADOR ITEM 1</v>
          </cell>
          <cell r="D37" t="str">
            <v>PC</v>
          </cell>
          <cell r="E37">
            <v>6</v>
          </cell>
        </row>
        <row r="38">
          <cell r="A38">
            <v>30</v>
          </cell>
          <cell r="C38" t="str">
            <v>COBERTURA PROTETORA MT P/ CONETOR RDP 15 E 25KV</v>
          </cell>
          <cell r="D38" t="str">
            <v>PC</v>
          </cell>
          <cell r="E38">
            <v>1</v>
          </cell>
        </row>
        <row r="39">
          <cell r="A39">
            <v>31</v>
          </cell>
          <cell r="C39" t="str">
            <v>COBERTURA PROTETORA PARA BUCHA DE EQUIPAMENTO</v>
          </cell>
          <cell r="D39" t="str">
            <v>PC</v>
          </cell>
          <cell r="E39">
            <v>2</v>
          </cell>
        </row>
        <row r="40">
          <cell r="A40">
            <v>32</v>
          </cell>
          <cell r="C40" t="str">
            <v>CONETOR TERMINAL ATERRAMENTO TEMPORÁRIO DE CHAVE</v>
          </cell>
          <cell r="D40" t="str">
            <v>PC</v>
          </cell>
          <cell r="E40">
            <v>3</v>
          </cell>
        </row>
        <row r="41">
          <cell r="A41">
            <v>33</v>
          </cell>
          <cell r="C41" t="str">
            <v>CONETOR CUNHA AL 50MM² COM ESTRIBO</v>
          </cell>
          <cell r="D41" t="str">
            <v>PC</v>
          </cell>
          <cell r="E41">
            <v>18</v>
          </cell>
        </row>
        <row r="42">
          <cell r="A42">
            <v>34</v>
          </cell>
          <cell r="C42" t="str">
            <v>CONETOR CUNHA CU ITEM 1</v>
          </cell>
          <cell r="D42" t="str">
            <v>PC</v>
          </cell>
          <cell r="E42">
            <v>1</v>
          </cell>
        </row>
        <row r="43">
          <cell r="A43">
            <v>35</v>
          </cell>
          <cell r="C43" t="str">
            <v>CONETOR CUNHA CU ITEM 7</v>
          </cell>
          <cell r="D43" t="str">
            <v>PC</v>
          </cell>
          <cell r="E43">
            <v>3</v>
          </cell>
        </row>
        <row r="44">
          <cell r="A44">
            <v>36</v>
          </cell>
          <cell r="C44" t="str">
            <v>CONETOR FORMATO H ITEM 1 CAA 13-34MM² / 13-34MM²</v>
          </cell>
          <cell r="D44" t="str">
            <v>PC</v>
          </cell>
          <cell r="E44">
            <v>21</v>
          </cell>
        </row>
        <row r="45">
          <cell r="A45">
            <v>37</v>
          </cell>
          <cell r="C45" t="str">
            <v>CONETOR FORMATO H ITEM 2 CAA 27-54MM² / 13-34MM²</v>
          </cell>
          <cell r="D45" t="str">
            <v>PC</v>
          </cell>
          <cell r="E45">
            <v>23</v>
          </cell>
        </row>
        <row r="46">
          <cell r="A46">
            <v>38</v>
          </cell>
          <cell r="C46" t="str">
            <v>CONETOR FORMATO H ITEM 3 CAA 42-67MM² / 42-67MM²</v>
          </cell>
          <cell r="D46" t="str">
            <v>PC</v>
          </cell>
          <cell r="E46">
            <v>2</v>
          </cell>
        </row>
        <row r="47">
          <cell r="A47">
            <v>39</v>
          </cell>
          <cell r="C47" t="str">
            <v>CONETOR DE PERFURAÇÃO 70-240MM²/70-120MM²</v>
          </cell>
          <cell r="D47" t="str">
            <v>PC</v>
          </cell>
          <cell r="E47">
            <v>4</v>
          </cell>
        </row>
        <row r="48">
          <cell r="A48">
            <v>40</v>
          </cell>
          <cell r="C48" t="str">
            <v>CONETOR TERMINAL COMPRESSÃO 1F 50MM²</v>
          </cell>
          <cell r="D48" t="str">
            <v>PC</v>
          </cell>
          <cell r="E48">
            <v>8</v>
          </cell>
        </row>
        <row r="49">
          <cell r="A49">
            <v>41</v>
          </cell>
          <cell r="C49" t="str">
            <v>CONETOR TERMINAL COMP CA/CAA 54MM² / 70MM² COMPACT</v>
          </cell>
          <cell r="D49" t="str">
            <v>PC</v>
          </cell>
          <cell r="E49">
            <v>6</v>
          </cell>
        </row>
        <row r="50">
          <cell r="A50">
            <v>42</v>
          </cell>
          <cell r="C50" t="str">
            <v>CONETOR TERMINAL COMPRESSÃO 1F AÇO 6,4MM / 21MM²</v>
          </cell>
          <cell r="D50" t="str">
            <v>PC</v>
          </cell>
          <cell r="E50">
            <v>31</v>
          </cell>
        </row>
        <row r="51">
          <cell r="A51">
            <v>43</v>
          </cell>
          <cell r="C51" t="str">
            <v>CONETOR TERMINAL COMPRESSÃO 16MM²</v>
          </cell>
          <cell r="D51" t="str">
            <v>PC</v>
          </cell>
          <cell r="E51">
            <v>4</v>
          </cell>
        </row>
        <row r="52">
          <cell r="A52">
            <v>44</v>
          </cell>
          <cell r="C52" t="str">
            <v>ELO FUSÍVEL BOTÃO 500MM 3H</v>
          </cell>
          <cell r="D52" t="str">
            <v>PC</v>
          </cell>
          <cell r="E52">
            <v>2</v>
          </cell>
        </row>
        <row r="53">
          <cell r="A53">
            <v>45</v>
          </cell>
          <cell r="C53" t="str">
            <v>ESPAÇADOR MONOFÁSICO 2A 50-150MM²</v>
          </cell>
          <cell r="D53" t="str">
            <v>CJ</v>
          </cell>
          <cell r="E53">
            <v>27</v>
          </cell>
        </row>
        <row r="54">
          <cell r="A54">
            <v>46</v>
          </cell>
          <cell r="C54" t="str">
            <v>ESTRIBO PARA BRAÇO TIPO L PARA RDAP</v>
          </cell>
          <cell r="D54" t="str">
            <v>PC</v>
          </cell>
          <cell r="E54">
            <v>1</v>
          </cell>
        </row>
        <row r="55">
          <cell r="A55">
            <v>47</v>
          </cell>
          <cell r="C55" t="str">
            <v>FIO AL 5,1MM PARA AMARRAÇÃO RDP</v>
          </cell>
          <cell r="D55" t="str">
            <v>M</v>
          </cell>
          <cell r="E55">
            <v>21</v>
          </cell>
        </row>
        <row r="56">
          <cell r="A56">
            <v>48</v>
          </cell>
          <cell r="C56" t="str">
            <v>GANCHO-OLHAL DE AÇO 50KN</v>
          </cell>
          <cell r="D56" t="str">
            <v>PC</v>
          </cell>
          <cell r="E56">
            <v>4</v>
          </cell>
        </row>
        <row r="57">
          <cell r="A57">
            <v>49</v>
          </cell>
          <cell r="C57" t="str">
            <v>GRAMPO ANCORAGEM PARA CABO 50MM² 15KV</v>
          </cell>
          <cell r="D57" t="str">
            <v>PC</v>
          </cell>
          <cell r="E57">
            <v>8</v>
          </cell>
        </row>
        <row r="58">
          <cell r="A58">
            <v>50</v>
          </cell>
          <cell r="C58" t="str">
            <v>GRAMPO DE LINHA VIVA</v>
          </cell>
          <cell r="D58" t="str">
            <v>PC</v>
          </cell>
          <cell r="E58">
            <v>3</v>
          </cell>
        </row>
        <row r="59">
          <cell r="A59">
            <v>51</v>
          </cell>
          <cell r="C59" t="str">
            <v>HASTE ÂNCORA-OLHAL 1600MM C/2 PORCAS E 1 ARRUELA</v>
          </cell>
          <cell r="D59" t="str">
            <v>PC</v>
          </cell>
          <cell r="E59">
            <v>2</v>
          </cell>
        </row>
        <row r="60">
          <cell r="A60">
            <v>52</v>
          </cell>
          <cell r="C60" t="str">
            <v>HASTE ATERRAMENTO 2400MM</v>
          </cell>
          <cell r="D60" t="str">
            <v>PC</v>
          </cell>
          <cell r="E60">
            <v>20</v>
          </cell>
        </row>
        <row r="61">
          <cell r="A61">
            <v>53</v>
          </cell>
          <cell r="C61" t="str">
            <v>ISOLADOR DE ANCORAGEM POLIMÉRICO 15KV ITEM 1</v>
          </cell>
          <cell r="D61" t="str">
            <v>PC</v>
          </cell>
          <cell r="E61">
            <v>8</v>
          </cell>
        </row>
        <row r="62">
          <cell r="A62">
            <v>54</v>
          </cell>
          <cell r="C62" t="str">
            <v>ISOLADOR PINO POLIMÉRICO 15 KV P/BRAÇO SUPORTE C</v>
          </cell>
          <cell r="D62" t="str">
            <v>PC</v>
          </cell>
          <cell r="E62">
            <v>6</v>
          </cell>
        </row>
        <row r="63">
          <cell r="A63">
            <v>55</v>
          </cell>
          <cell r="C63" t="str">
            <v>ISOLADOR PILAR PORCELANA 15KV</v>
          </cell>
          <cell r="D63" t="str">
            <v>PC</v>
          </cell>
          <cell r="E63">
            <v>2</v>
          </cell>
        </row>
        <row r="64">
          <cell r="A64">
            <v>56</v>
          </cell>
          <cell r="C64" t="str">
            <v>LUVA EMENDA COMPRESSÃO CA 54MM² / 70MM² COMPACTADO</v>
          </cell>
          <cell r="D64" t="str">
            <v>PC</v>
          </cell>
          <cell r="E64">
            <v>1</v>
          </cell>
        </row>
        <row r="65">
          <cell r="A65">
            <v>57</v>
          </cell>
          <cell r="C65" t="str">
            <v>LUVA EMENDA COMPRESSÃO CAL 70MM²</v>
          </cell>
          <cell r="D65" t="str">
            <v>PC</v>
          </cell>
          <cell r="E65">
            <v>3</v>
          </cell>
        </row>
        <row r="66">
          <cell r="A66">
            <v>58</v>
          </cell>
          <cell r="C66" t="str">
            <v>MANILHA SAPATILHA CLASSE 50KN</v>
          </cell>
          <cell r="D66" t="str">
            <v>PC</v>
          </cell>
          <cell r="E66">
            <v>4</v>
          </cell>
        </row>
        <row r="67">
          <cell r="A67">
            <v>59</v>
          </cell>
          <cell r="C67" t="str">
            <v>MANTA AUTO-ADESIVA PARA EMENDA CABO 15KV RDP</v>
          </cell>
          <cell r="D67" t="str">
            <v>PC</v>
          </cell>
          <cell r="E67">
            <v>7</v>
          </cell>
        </row>
        <row r="68">
          <cell r="A68">
            <v>60</v>
          </cell>
          <cell r="C68" t="str">
            <v>OLHAL PARA PARAFUSO 50KN</v>
          </cell>
          <cell r="D68" t="str">
            <v>PC</v>
          </cell>
          <cell r="E68">
            <v>22</v>
          </cell>
        </row>
        <row r="69">
          <cell r="A69">
            <v>61</v>
          </cell>
          <cell r="C69" t="str">
            <v>PARAFUSO CABEÇA ABAULADA M12X 40MM</v>
          </cell>
          <cell r="D69" t="str">
            <v>PC</v>
          </cell>
          <cell r="E69">
            <v>2</v>
          </cell>
        </row>
        <row r="70">
          <cell r="A70">
            <v>62</v>
          </cell>
          <cell r="C70" t="str">
            <v>PARAFUSO CABEÇA ABAULADA M16X 45MM</v>
          </cell>
          <cell r="D70" t="str">
            <v>PC</v>
          </cell>
          <cell r="E70">
            <v>42</v>
          </cell>
        </row>
        <row r="71">
          <cell r="A71">
            <v>63</v>
          </cell>
          <cell r="C71" t="str">
            <v>PARAFUSO CABEÇA ABAULADA M16X 70MM</v>
          </cell>
          <cell r="D71" t="str">
            <v>PC</v>
          </cell>
          <cell r="E71">
            <v>63</v>
          </cell>
        </row>
        <row r="72">
          <cell r="A72">
            <v>64</v>
          </cell>
          <cell r="C72" t="str">
            <v>PARAFUSO CABEÇA QUADRADA M16X200MM</v>
          </cell>
          <cell r="D72" t="str">
            <v>PC</v>
          </cell>
          <cell r="E72">
            <v>17</v>
          </cell>
        </row>
        <row r="73">
          <cell r="A73">
            <v>65</v>
          </cell>
          <cell r="C73" t="str">
            <v>PARAFUSO CABEÇA QUADRADA M16X250MM</v>
          </cell>
          <cell r="D73" t="str">
            <v>PC</v>
          </cell>
          <cell r="E73">
            <v>10</v>
          </cell>
        </row>
        <row r="74">
          <cell r="A74">
            <v>66</v>
          </cell>
          <cell r="C74" t="str">
            <v>PARAFUSO CABEÇA QUADRADA M16X300MM</v>
          </cell>
          <cell r="D74" t="str">
            <v>PC</v>
          </cell>
          <cell r="E74">
            <v>8</v>
          </cell>
        </row>
        <row r="75">
          <cell r="A75">
            <v>67</v>
          </cell>
          <cell r="C75" t="str">
            <v>PARAFUSO CABEÇA SEXTAVADA M12X 40MM</v>
          </cell>
          <cell r="D75" t="str">
            <v>PC</v>
          </cell>
          <cell r="E75">
            <v>12</v>
          </cell>
        </row>
        <row r="76">
          <cell r="A76">
            <v>68</v>
          </cell>
          <cell r="C76" t="str">
            <v>PÁRA-RAIOS 12KV 10KA ZNO</v>
          </cell>
          <cell r="D76" t="str">
            <v>PC</v>
          </cell>
          <cell r="E76">
            <v>5</v>
          </cell>
        </row>
        <row r="77">
          <cell r="A77">
            <v>69</v>
          </cell>
          <cell r="C77" t="str">
            <v>PÁRA-RAIOS REDE SECUNDÁRIA ISOLADA 280V 10KA</v>
          </cell>
          <cell r="D77" t="str">
            <v>PC</v>
          </cell>
          <cell r="E77">
            <v>4</v>
          </cell>
        </row>
        <row r="78">
          <cell r="A78">
            <v>70</v>
          </cell>
          <cell r="C78" t="str">
            <v>PINO CURTO PARA ISOLADOR PILAR 15/25/35KV</v>
          </cell>
          <cell r="D78" t="str">
            <v>PC</v>
          </cell>
          <cell r="E78">
            <v>2</v>
          </cell>
        </row>
        <row r="79">
          <cell r="A79">
            <v>71</v>
          </cell>
          <cell r="C79" t="str">
            <v>PINO P/ ISOLADOR POLIMÉRICO ATÉ 36,2 KV - BRAÇO C</v>
          </cell>
          <cell r="D79" t="str">
            <v>PC</v>
          </cell>
          <cell r="E79">
            <v>6</v>
          </cell>
        </row>
        <row r="80">
          <cell r="A80">
            <v>72</v>
          </cell>
          <cell r="C80" t="str">
            <v>POSTE CONCRETO CIRCULAR 11M 300DAN</v>
          </cell>
          <cell r="D80" t="str">
            <v>PC</v>
          </cell>
          <cell r="E80">
            <v>3</v>
          </cell>
        </row>
        <row r="81">
          <cell r="A81">
            <v>73</v>
          </cell>
          <cell r="C81" t="str">
            <v>POSTE CONCRETO CIRCULAR 12M 600DAN</v>
          </cell>
          <cell r="D81" t="str">
            <v>PC</v>
          </cell>
          <cell r="E81">
            <v>1</v>
          </cell>
        </row>
        <row r="82">
          <cell r="A82">
            <v>74</v>
          </cell>
          <cell r="C82" t="str">
            <v>POSTE CONCRETO DUPLO T 11M 300DAN</v>
          </cell>
          <cell r="D82" t="str">
            <v>PC</v>
          </cell>
          <cell r="E82">
            <v>9</v>
          </cell>
        </row>
        <row r="83">
          <cell r="A83">
            <v>75</v>
          </cell>
          <cell r="C83" t="str">
            <v>SAPATILHA</v>
          </cell>
          <cell r="D83" t="str">
            <v>PC</v>
          </cell>
          <cell r="E83">
            <v>26</v>
          </cell>
        </row>
        <row r="84">
          <cell r="A84">
            <v>76</v>
          </cell>
          <cell r="C84" t="str">
            <v>SECCIONADOR PREFORMADO CERCA ARAME FARPADO</v>
          </cell>
          <cell r="D84" t="str">
            <v>CJ</v>
          </cell>
          <cell r="E84">
            <v>16</v>
          </cell>
        </row>
        <row r="85">
          <cell r="A85">
            <v>77</v>
          </cell>
          <cell r="C85" t="str">
            <v>SUPORTE DE TOPO PARA ISOLADOR PILAR</v>
          </cell>
          <cell r="D85" t="str">
            <v>PC</v>
          </cell>
          <cell r="E85">
            <v>2</v>
          </cell>
        </row>
        <row r="86">
          <cell r="A86">
            <v>78</v>
          </cell>
          <cell r="C86" t="str">
            <v>SUPORTE L DE TOPO DE POSTE ITEM 1</v>
          </cell>
          <cell r="D86" t="str">
            <v>PC</v>
          </cell>
          <cell r="E86">
            <v>5</v>
          </cell>
        </row>
        <row r="87">
          <cell r="A87">
            <v>79</v>
          </cell>
          <cell r="C87" t="str">
            <v>SUPORTE Z PARA CHAVE FUSÍVEL</v>
          </cell>
          <cell r="D87" t="str">
            <v>PC</v>
          </cell>
          <cell r="E87">
            <v>1</v>
          </cell>
        </row>
        <row r="88">
          <cell r="A88">
            <v>80</v>
          </cell>
          <cell r="C88" t="str">
            <v>TRANSFORMADOR MONOFÁSICO 15KV 15KVA</v>
          </cell>
          <cell r="D88" t="str">
            <v>PC</v>
          </cell>
          <cell r="E88">
            <v>2</v>
          </cell>
        </row>
        <row r="89">
          <cell r="A89">
            <v>81</v>
          </cell>
          <cell r="C89" t="str">
            <v>TUBO TERMOCONTRÁTIL CABO 70MM² 1KV</v>
          </cell>
          <cell r="D89" t="str">
            <v>PC</v>
          </cell>
          <cell r="E89">
            <v>2</v>
          </cell>
        </row>
        <row r="90">
          <cell r="A90">
            <v>82</v>
          </cell>
          <cell r="C90" t="str">
            <v>ARRUELA QUADRADA 38X18X3MM</v>
          </cell>
          <cell r="D90" t="str">
            <v>PC</v>
          </cell>
          <cell r="E90">
            <v>32</v>
          </cell>
        </row>
        <row r="91">
          <cell r="A91">
            <v>83</v>
          </cell>
          <cell r="C91" t="str">
            <v>BRAÇO PARA IP TIPO MÉDIO</v>
          </cell>
          <cell r="D91" t="str">
            <v>PC</v>
          </cell>
          <cell r="E91">
            <v>11</v>
          </cell>
        </row>
        <row r="92">
          <cell r="A92">
            <v>84</v>
          </cell>
          <cell r="C92" t="str">
            <v>CABO DE AÇO MR 1/4P (6,4MM) 7 FIOS</v>
          </cell>
          <cell r="D92" t="str">
            <v>KG</v>
          </cell>
          <cell r="E92">
            <v>4.8000000000000007</v>
          </cell>
        </row>
        <row r="93">
          <cell r="A93">
            <v>85</v>
          </cell>
          <cell r="C93" t="str">
            <v>CABO CU 1X 1,5MM² 1KV XLPE</v>
          </cell>
          <cell r="D93" t="str">
            <v>M</v>
          </cell>
          <cell r="E93">
            <v>115.5</v>
          </cell>
        </row>
        <row r="94">
          <cell r="A94">
            <v>86</v>
          </cell>
          <cell r="C94" t="str">
            <v>CINTA DE AÇO D 230MM</v>
          </cell>
          <cell r="D94" t="str">
            <v>PC</v>
          </cell>
          <cell r="E94">
            <v>3</v>
          </cell>
        </row>
        <row r="95">
          <cell r="A95">
            <v>87</v>
          </cell>
          <cell r="C95" t="str">
            <v>CINTA DE AÇO D 240MM</v>
          </cell>
          <cell r="D95" t="str">
            <v>PC</v>
          </cell>
          <cell r="E95">
            <v>2</v>
          </cell>
        </row>
        <row r="96">
          <cell r="A96">
            <v>88</v>
          </cell>
          <cell r="C96" t="str">
            <v>CINTA DE AÇO D 250MM</v>
          </cell>
          <cell r="D96" t="str">
            <v>PC</v>
          </cell>
          <cell r="E96">
            <v>1</v>
          </cell>
        </row>
        <row r="97">
          <cell r="A97">
            <v>89</v>
          </cell>
          <cell r="C97" t="str">
            <v>CINTA DE AÇO D 260MM</v>
          </cell>
          <cell r="D97" t="str">
            <v>PC</v>
          </cell>
          <cell r="E97">
            <v>1</v>
          </cell>
        </row>
        <row r="98">
          <cell r="A98">
            <v>90</v>
          </cell>
          <cell r="C98" t="str">
            <v>CONETOR PARA ATERRAMENTO DE FERRAGENS DE IP</v>
          </cell>
          <cell r="D98" t="str">
            <v>PC</v>
          </cell>
          <cell r="E98">
            <v>24</v>
          </cell>
        </row>
        <row r="99">
          <cell r="A99">
            <v>91</v>
          </cell>
          <cell r="C99" t="str">
            <v>CONETOR CUNHA CU ITEM 1</v>
          </cell>
          <cell r="D99" t="str">
            <v>PC</v>
          </cell>
          <cell r="E99">
            <v>12</v>
          </cell>
        </row>
        <row r="100">
          <cell r="A100">
            <v>92</v>
          </cell>
          <cell r="C100" t="str">
            <v>CONETOR DE PERFURAÇÃO 35-120MM²/1,5MM²</v>
          </cell>
          <cell r="D100" t="str">
            <v>PC</v>
          </cell>
          <cell r="E100">
            <v>24</v>
          </cell>
        </row>
        <row r="101">
          <cell r="A101">
            <v>93</v>
          </cell>
          <cell r="C101" t="str">
            <v>IDENTIFICADOR DE FASE A PARA RDI BT</v>
          </cell>
          <cell r="D101" t="str">
            <v>PC</v>
          </cell>
          <cell r="E101">
            <v>12</v>
          </cell>
        </row>
        <row r="102">
          <cell r="A102">
            <v>94</v>
          </cell>
          <cell r="C102" t="str">
            <v>IDENTIFICADOR DE FASE B PARA RDI BT</v>
          </cell>
          <cell r="D102" t="str">
            <v>PC</v>
          </cell>
          <cell r="E102">
            <v>12</v>
          </cell>
        </row>
        <row r="103">
          <cell r="A103">
            <v>95</v>
          </cell>
          <cell r="C103" t="str">
            <v>LÂMPADA VAPOR DE SÓDIO 100W AP E-40 TUBULAR</v>
          </cell>
          <cell r="D103" t="str">
            <v>PC</v>
          </cell>
          <cell r="E103">
            <v>11</v>
          </cell>
        </row>
        <row r="104">
          <cell r="A104">
            <v>96</v>
          </cell>
          <cell r="C104" t="str">
            <v>LUMINÁRIA COM EQUIPAMENTO VS 100W VIDRO PLANO</v>
          </cell>
          <cell r="D104" t="str">
            <v>PC</v>
          </cell>
          <cell r="E104">
            <v>11</v>
          </cell>
        </row>
        <row r="105">
          <cell r="A105">
            <v>97</v>
          </cell>
          <cell r="C105" t="str">
            <v>PARAFUSO CABEÇA ABAULADA M16X 45MM</v>
          </cell>
          <cell r="D105" t="str">
            <v>PC</v>
          </cell>
          <cell r="E105">
            <v>6</v>
          </cell>
        </row>
        <row r="106">
          <cell r="A106">
            <v>98</v>
          </cell>
          <cell r="C106" t="str">
            <v>PARAFUSO CABEÇA ABAULADA M16X 70MM</v>
          </cell>
          <cell r="D106" t="str">
            <v>PC</v>
          </cell>
          <cell r="E106">
            <v>16</v>
          </cell>
        </row>
        <row r="107">
          <cell r="A107">
            <v>99</v>
          </cell>
          <cell r="C107" t="str">
            <v>PARAFUSO CABEÇA QUADRADA M16X300MM</v>
          </cell>
          <cell r="D107" t="str">
            <v>PC</v>
          </cell>
          <cell r="E107">
            <v>32</v>
          </cell>
        </row>
        <row r="108">
          <cell r="A108">
            <v>100</v>
          </cell>
          <cell r="C108" t="str">
            <v>REATOR LÂMPADA VS 100W INTEGRADO CONECTOR RÁPIDO</v>
          </cell>
          <cell r="D108" t="str">
            <v>PC</v>
          </cell>
          <cell r="E108">
            <v>11</v>
          </cell>
        </row>
        <row r="109">
          <cell r="A109">
            <v>101</v>
          </cell>
          <cell r="C109" t="str">
            <v>RELÉ FOTOELÉTRICO ELETRÔNICO 105-305V</v>
          </cell>
          <cell r="D109" t="str">
            <v>PC</v>
          </cell>
          <cell r="E109">
            <v>11</v>
          </cell>
        </row>
        <row r="110">
          <cell r="A110">
            <v>102</v>
          </cell>
          <cell r="C110" t="str">
            <v>ALÇA PREFORMADA NEUTRO CA/CAL 10MM²</v>
          </cell>
          <cell r="D110" t="str">
            <v>PC</v>
          </cell>
          <cell r="E110">
            <v>3</v>
          </cell>
        </row>
        <row r="111">
          <cell r="A111">
            <v>103</v>
          </cell>
          <cell r="C111" t="str">
            <v>ALÇA PREFORMADA NEUTRO CA/CAL 16MM²</v>
          </cell>
          <cell r="D111" t="str">
            <v>PC</v>
          </cell>
          <cell r="E111">
            <v>1</v>
          </cell>
        </row>
        <row r="112">
          <cell r="A112">
            <v>104</v>
          </cell>
          <cell r="C112" t="str">
            <v>CABO DUPLEX CA 1X1X16+16 1KV</v>
          </cell>
          <cell r="D112" t="str">
            <v>M</v>
          </cell>
          <cell r="E112">
            <v>11</v>
          </cell>
        </row>
        <row r="113">
          <cell r="A113">
            <v>105</v>
          </cell>
          <cell r="C113" t="str">
            <v>CONETOR CUNHA CU ITEM 1</v>
          </cell>
          <cell r="D113" t="str">
            <v>PC</v>
          </cell>
          <cell r="E113">
            <v>1</v>
          </cell>
        </row>
        <row r="114">
          <cell r="A114">
            <v>106</v>
          </cell>
          <cell r="C114" t="str">
            <v>CONETOR CUNHA CU ITEM 2</v>
          </cell>
          <cell r="D114" t="str">
            <v>PC</v>
          </cell>
          <cell r="E114">
            <v>3</v>
          </cell>
        </row>
        <row r="115">
          <cell r="A115">
            <v>107</v>
          </cell>
          <cell r="C115" t="str">
            <v>CONETOR DE PERFURAÇÃO 10-70MM²/6-35MM²</v>
          </cell>
          <cell r="D115" t="str">
            <v>PC</v>
          </cell>
          <cell r="E115">
            <v>4</v>
          </cell>
        </row>
      </sheetData>
      <sheetData sheetId="4">
        <row r="9">
          <cell r="A9">
            <v>1</v>
          </cell>
          <cell r="C9" t="str">
            <v>AFASTADOR ARMAÇÃO SECUNDÁRIA 500MM</v>
          </cell>
          <cell r="D9" t="str">
            <v>PC</v>
          </cell>
          <cell r="E9">
            <v>1</v>
          </cell>
        </row>
        <row r="10">
          <cell r="A10">
            <v>2</v>
          </cell>
          <cell r="C10" t="str">
            <v>ALÇA PARA ESTRIBO ABERTA</v>
          </cell>
          <cell r="D10" t="str">
            <v>PC</v>
          </cell>
          <cell r="E10">
            <v>3</v>
          </cell>
        </row>
        <row r="11">
          <cell r="A11">
            <v>3</v>
          </cell>
          <cell r="C11" t="str">
            <v>ALÇA PREFORMADA NEUTRO CA/CAL 70MM²</v>
          </cell>
          <cell r="D11" t="str">
            <v>PC</v>
          </cell>
          <cell r="E11">
            <v>2</v>
          </cell>
        </row>
        <row r="12">
          <cell r="A12">
            <v>4</v>
          </cell>
          <cell r="C12" t="str">
            <v>ALÇA PREFORMADA ESTAI CABO AÇO 9,5MM</v>
          </cell>
          <cell r="D12" t="str">
            <v>PC</v>
          </cell>
          <cell r="E12">
            <v>2</v>
          </cell>
        </row>
        <row r="13">
          <cell r="A13">
            <v>5</v>
          </cell>
          <cell r="C13" t="str">
            <v>ARRUELA QUADRADA 38X18X3MM</v>
          </cell>
          <cell r="D13" t="str">
            <v>PC</v>
          </cell>
          <cell r="E13">
            <v>4</v>
          </cell>
        </row>
        <row r="14">
          <cell r="A14">
            <v>6</v>
          </cell>
          <cell r="C14" t="str">
            <v>BRAÇADEIRA PLÁSTICA CABO MULTIPLEXADO</v>
          </cell>
          <cell r="D14" t="str">
            <v>PC</v>
          </cell>
          <cell r="E14">
            <v>10</v>
          </cell>
        </row>
        <row r="15">
          <cell r="A15">
            <v>7</v>
          </cell>
          <cell r="C15" t="str">
            <v>BRAÇO SUPORTE COM GRAMPO DE SUSPENSÃO ITEM 2</v>
          </cell>
          <cell r="D15" t="str">
            <v>CJ</v>
          </cell>
          <cell r="E15">
            <v>2</v>
          </cell>
        </row>
        <row r="16">
          <cell r="A16">
            <v>8</v>
          </cell>
          <cell r="C16" t="str">
            <v>CARTUCHO DE APLICAÇÃO VERMELHO</v>
          </cell>
          <cell r="D16" t="str">
            <v>PC</v>
          </cell>
          <cell r="E16">
            <v>3</v>
          </cell>
        </row>
        <row r="17">
          <cell r="A17">
            <v>9</v>
          </cell>
          <cell r="C17" t="str">
            <v>CABO DE AÇO HS 3/8P (9,5MM²) 7FIOS</v>
          </cell>
          <cell r="D17" t="str">
            <v>KG</v>
          </cell>
          <cell r="E17">
            <v>19</v>
          </cell>
        </row>
        <row r="18">
          <cell r="A18">
            <v>10</v>
          </cell>
          <cell r="C18" t="str">
            <v>CABO DE AÇO MR 1/4P (6,4MM) 7 FIOS</v>
          </cell>
          <cell r="D18" t="str">
            <v>KG</v>
          </cell>
          <cell r="E18">
            <v>12</v>
          </cell>
        </row>
        <row r="19">
          <cell r="A19">
            <v>11</v>
          </cell>
          <cell r="C19" t="str">
            <v>CABO AL 1X 16MM² 1KV</v>
          </cell>
          <cell r="D19" t="str">
            <v>M</v>
          </cell>
          <cell r="E19">
            <v>2</v>
          </cell>
        </row>
        <row r="20">
          <cell r="A20">
            <v>12</v>
          </cell>
          <cell r="C20" t="str">
            <v>CABO AL 1X 50MM² 15KV PROTEGIDO</v>
          </cell>
          <cell r="D20" t="str">
            <v>M</v>
          </cell>
          <cell r="E20">
            <v>53.5</v>
          </cell>
        </row>
        <row r="21">
          <cell r="A21">
            <v>13</v>
          </cell>
          <cell r="C21" t="str">
            <v>CABO AL 1X 70MM² 1KV</v>
          </cell>
          <cell r="D21" t="str">
            <v>M</v>
          </cell>
          <cell r="E21">
            <v>4.5</v>
          </cell>
        </row>
        <row r="22">
          <cell r="A22">
            <v>14</v>
          </cell>
          <cell r="C22" t="str">
            <v>CABO TRIPLEX CA 2X1X70+70 1KV</v>
          </cell>
          <cell r="D22" t="str">
            <v>M</v>
          </cell>
          <cell r="E22">
            <v>115</v>
          </cell>
        </row>
        <row r="23">
          <cell r="A23">
            <v>15</v>
          </cell>
          <cell r="C23" t="str">
            <v>CHAVE FUSÍVEL 15KV COM PORTA FUSÍVEL 100A 7,1KA</v>
          </cell>
          <cell r="D23" t="str">
            <v>PC</v>
          </cell>
          <cell r="E23">
            <v>1</v>
          </cell>
        </row>
        <row r="24">
          <cell r="A24">
            <v>16</v>
          </cell>
          <cell r="C24" t="str">
            <v>CINTA DE AÇO D 170MM</v>
          </cell>
          <cell r="D24" t="str">
            <v>PC</v>
          </cell>
          <cell r="E24">
            <v>1</v>
          </cell>
        </row>
        <row r="25">
          <cell r="A25">
            <v>17</v>
          </cell>
          <cell r="C25" t="str">
            <v>CINTA DE AÇO D 180MM</v>
          </cell>
          <cell r="D25" t="str">
            <v>PC</v>
          </cell>
          <cell r="E25">
            <v>1</v>
          </cell>
        </row>
        <row r="26">
          <cell r="A26">
            <v>18</v>
          </cell>
          <cell r="C26" t="str">
            <v>CINTA DE AÇO D 190MM</v>
          </cell>
          <cell r="D26" t="str">
            <v>PC</v>
          </cell>
          <cell r="E26">
            <v>1</v>
          </cell>
        </row>
        <row r="27">
          <cell r="A27">
            <v>19</v>
          </cell>
          <cell r="C27" t="str">
            <v>CINTA DE AÇO D 200MM</v>
          </cell>
          <cell r="D27" t="str">
            <v>PC</v>
          </cell>
          <cell r="E27">
            <v>6</v>
          </cell>
        </row>
        <row r="28">
          <cell r="A28">
            <v>20</v>
          </cell>
          <cell r="C28" t="str">
            <v>CINTA DE AÇO D 210MM</v>
          </cell>
          <cell r="D28" t="str">
            <v>PC</v>
          </cell>
          <cell r="E28">
            <v>3</v>
          </cell>
        </row>
        <row r="29">
          <cell r="A29">
            <v>21</v>
          </cell>
          <cell r="C29" t="str">
            <v>CINTA DE AÇO D 220MM</v>
          </cell>
          <cell r="D29" t="str">
            <v>PC</v>
          </cell>
          <cell r="E29">
            <v>1</v>
          </cell>
        </row>
        <row r="30">
          <cell r="A30">
            <v>22</v>
          </cell>
          <cell r="C30" t="str">
            <v>CINTA DE AÇO D 230MM</v>
          </cell>
          <cell r="D30" t="str">
            <v>PC</v>
          </cell>
          <cell r="E30">
            <v>3</v>
          </cell>
        </row>
        <row r="31">
          <cell r="A31">
            <v>23</v>
          </cell>
          <cell r="C31" t="str">
            <v>CINTA DE AÇO D 240MM</v>
          </cell>
          <cell r="D31" t="str">
            <v>PC</v>
          </cell>
          <cell r="E31">
            <v>1</v>
          </cell>
        </row>
        <row r="32">
          <cell r="A32">
            <v>24</v>
          </cell>
          <cell r="C32" t="str">
            <v>COBERTURA PROTETORA P/ BCH BT TRANSFORMADOR ITEM 1</v>
          </cell>
          <cell r="D32" t="str">
            <v>PC</v>
          </cell>
          <cell r="E32">
            <v>3</v>
          </cell>
        </row>
        <row r="33">
          <cell r="A33">
            <v>25</v>
          </cell>
          <cell r="C33" t="str">
            <v>COBERTURA PROTETORA PARA BUCHA DE EQUIPAMENTO</v>
          </cell>
          <cell r="D33" t="str">
            <v>PC</v>
          </cell>
          <cell r="E33">
            <v>1</v>
          </cell>
        </row>
        <row r="34">
          <cell r="A34">
            <v>26</v>
          </cell>
          <cell r="C34" t="str">
            <v>CONETOR TERMINAL ATERRAMENTO TEMPORÁRIO DE CHAVE</v>
          </cell>
          <cell r="D34" t="str">
            <v>PC</v>
          </cell>
          <cell r="E34">
            <v>1</v>
          </cell>
        </row>
        <row r="35">
          <cell r="A35">
            <v>27</v>
          </cell>
          <cell r="C35" t="str">
            <v>CONETOR CUNHA AL 50MM² COM ESTRIBO</v>
          </cell>
          <cell r="D35" t="str">
            <v>PC</v>
          </cell>
          <cell r="E35">
            <v>4</v>
          </cell>
        </row>
        <row r="36">
          <cell r="A36">
            <v>28</v>
          </cell>
          <cell r="C36" t="str">
            <v>CONETOR FORMATO H ITEM 1 CAA 13-34MM² / 13-34MM²</v>
          </cell>
          <cell r="D36" t="str">
            <v>PC</v>
          </cell>
          <cell r="E36">
            <v>3</v>
          </cell>
        </row>
        <row r="37">
          <cell r="A37">
            <v>29</v>
          </cell>
          <cell r="C37" t="str">
            <v>CONETOR FORMATO H ITEM 2 CAA 27-54MM² / 13-34MM²</v>
          </cell>
          <cell r="D37" t="str">
            <v>PC</v>
          </cell>
          <cell r="E37">
            <v>8</v>
          </cell>
        </row>
        <row r="38">
          <cell r="A38">
            <v>30</v>
          </cell>
          <cell r="C38" t="str">
            <v>CONETOR FORMATO H ITEM 3 CAA 42-67MM² / 42-67MM²</v>
          </cell>
          <cell r="D38" t="str">
            <v>PC</v>
          </cell>
          <cell r="E38">
            <v>2</v>
          </cell>
        </row>
        <row r="39">
          <cell r="A39">
            <v>31</v>
          </cell>
          <cell r="C39" t="str">
            <v>CONETOR DE PERFURAÇÃO 10-70MM²/6-35MM²</v>
          </cell>
          <cell r="D39" t="str">
            <v>PC</v>
          </cell>
          <cell r="E39">
            <v>2</v>
          </cell>
        </row>
        <row r="40">
          <cell r="A40">
            <v>32</v>
          </cell>
          <cell r="C40" t="str">
            <v>CONETOR DE PERFURAÇÃO 70-240MM²/70-120MM²</v>
          </cell>
          <cell r="D40" t="str">
            <v>PC</v>
          </cell>
          <cell r="E40">
            <v>2</v>
          </cell>
        </row>
        <row r="41">
          <cell r="A41">
            <v>33</v>
          </cell>
          <cell r="C41" t="str">
            <v>CONETOR TERMINAL COMPRESSÃO 1F 50MM²</v>
          </cell>
          <cell r="D41" t="str">
            <v>PC</v>
          </cell>
          <cell r="E41">
            <v>3</v>
          </cell>
        </row>
        <row r="42">
          <cell r="A42">
            <v>34</v>
          </cell>
          <cell r="C42" t="str">
            <v>CONETOR TERMINAL COMP CA/CAA 54MM² / 70MM² COMPACT</v>
          </cell>
          <cell r="D42" t="str">
            <v>PC</v>
          </cell>
          <cell r="E42">
            <v>3</v>
          </cell>
        </row>
        <row r="43">
          <cell r="A43">
            <v>35</v>
          </cell>
          <cell r="C43" t="str">
            <v>CONETOR TERMINAL COMPRESSÃO 1F AÇO 6,4MM / 21MM²</v>
          </cell>
          <cell r="D43" t="str">
            <v>PC</v>
          </cell>
          <cell r="E43">
            <v>12</v>
          </cell>
        </row>
        <row r="44">
          <cell r="A44">
            <v>36</v>
          </cell>
          <cell r="C44" t="str">
            <v>CONETOR TERMINAL COMPRESSÃO 16MM²</v>
          </cell>
          <cell r="D44" t="str">
            <v>PC</v>
          </cell>
          <cell r="E44">
            <v>2</v>
          </cell>
        </row>
        <row r="45">
          <cell r="A45">
            <v>37</v>
          </cell>
          <cell r="C45" t="str">
            <v>ELO FUSÍVEL BOTÃO 500MM 3H</v>
          </cell>
          <cell r="D45" t="str">
            <v>PC</v>
          </cell>
          <cell r="E45">
            <v>1</v>
          </cell>
        </row>
        <row r="46">
          <cell r="A46">
            <v>38</v>
          </cell>
          <cell r="C46" t="str">
            <v>ESPAÇADOR MONOFÁSICO 2A 50-150MM²</v>
          </cell>
          <cell r="D46" t="str">
            <v>CJ</v>
          </cell>
          <cell r="E46">
            <v>3</v>
          </cell>
        </row>
        <row r="47">
          <cell r="A47">
            <v>39</v>
          </cell>
          <cell r="C47" t="str">
            <v>FIO AL 5,1MM PARA AMARRAÇÃO RDP</v>
          </cell>
          <cell r="D47" t="str">
            <v>M</v>
          </cell>
          <cell r="E47">
            <v>2</v>
          </cell>
        </row>
        <row r="48">
          <cell r="A48">
            <v>40</v>
          </cell>
          <cell r="C48" t="str">
            <v>FIO PARA AMARRAÇÃO ALUMÍNIO RECOZIDO 5,2MM (4AWG)</v>
          </cell>
          <cell r="D48" t="str">
            <v>KG</v>
          </cell>
          <cell r="E48">
            <v>0.252</v>
          </cell>
        </row>
        <row r="49">
          <cell r="A49">
            <v>41</v>
          </cell>
          <cell r="C49" t="str">
            <v>FITA PARA AMARRAÇÃO ALUMÍNIO RECOZIDO 1X10MM</v>
          </cell>
          <cell r="D49" t="str">
            <v>KG</v>
          </cell>
          <cell r="E49">
            <v>9.2999999999999999E-2</v>
          </cell>
        </row>
        <row r="50">
          <cell r="A50">
            <v>42</v>
          </cell>
          <cell r="C50" t="str">
            <v>GRAMPO ANCORAGEM PARA CABO 50MM² 15KV</v>
          </cell>
          <cell r="D50" t="str">
            <v>PC</v>
          </cell>
          <cell r="E50">
            <v>4</v>
          </cell>
        </row>
        <row r="51">
          <cell r="A51">
            <v>43</v>
          </cell>
          <cell r="C51" t="str">
            <v>GRAMPO DE LINHA VIVA</v>
          </cell>
          <cell r="D51" t="str">
            <v>PC</v>
          </cell>
          <cell r="E51">
            <v>1</v>
          </cell>
        </row>
        <row r="52">
          <cell r="A52">
            <v>44</v>
          </cell>
          <cell r="C52" t="str">
            <v>HASTE ATERRAMENTO 2400MM</v>
          </cell>
          <cell r="D52" t="str">
            <v>PC</v>
          </cell>
          <cell r="E52">
            <v>7</v>
          </cell>
        </row>
        <row r="53">
          <cell r="A53">
            <v>45</v>
          </cell>
          <cell r="C53" t="str">
            <v>ISOLADOR DE ANCORAGEM POLIMÉRICO 15KV ITEM 1</v>
          </cell>
          <cell r="D53" t="str">
            <v>PC</v>
          </cell>
          <cell r="E53">
            <v>2</v>
          </cell>
        </row>
        <row r="54">
          <cell r="A54">
            <v>46</v>
          </cell>
          <cell r="C54" t="str">
            <v>ISOLADOR PILAR PORCELANA 15KV</v>
          </cell>
          <cell r="D54" t="str">
            <v>PC</v>
          </cell>
          <cell r="E54">
            <v>1</v>
          </cell>
        </row>
        <row r="55">
          <cell r="A55">
            <v>47</v>
          </cell>
          <cell r="C55" t="str">
            <v>LAÇO PREFORMADO DE TOPO CA/CAA 21MM² (4AWG)</v>
          </cell>
          <cell r="D55" t="str">
            <v>PC</v>
          </cell>
          <cell r="E55">
            <v>1</v>
          </cell>
        </row>
        <row r="56">
          <cell r="A56">
            <v>48</v>
          </cell>
          <cell r="C56" t="str">
            <v>MANILHA SAPATILHA CLASSE 50KN</v>
          </cell>
          <cell r="D56" t="str">
            <v>PC</v>
          </cell>
          <cell r="E56">
            <v>2</v>
          </cell>
        </row>
        <row r="57">
          <cell r="A57">
            <v>49</v>
          </cell>
          <cell r="C57" t="str">
            <v>MANTA AUTO-ADESIVA PARA EMENDA CABO 15KV RDP</v>
          </cell>
          <cell r="D57" t="str">
            <v>PC</v>
          </cell>
          <cell r="E57">
            <v>2</v>
          </cell>
        </row>
        <row r="58">
          <cell r="A58">
            <v>50</v>
          </cell>
          <cell r="C58" t="str">
            <v>OLHAL PARA PARAFUSO 50KN</v>
          </cell>
          <cell r="D58" t="str">
            <v>PC</v>
          </cell>
          <cell r="E58">
            <v>4</v>
          </cell>
        </row>
        <row r="59">
          <cell r="A59">
            <v>51</v>
          </cell>
          <cell r="C59" t="str">
            <v>PARAFUSO CABEÇA ABAULADA M12X 40MM</v>
          </cell>
          <cell r="D59" t="str">
            <v>PC</v>
          </cell>
          <cell r="E59">
            <v>1</v>
          </cell>
        </row>
        <row r="60">
          <cell r="A60">
            <v>52</v>
          </cell>
          <cell r="C60" t="str">
            <v>PARAFUSO CABEÇA ABAULADA M16X 45MM</v>
          </cell>
          <cell r="D60" t="str">
            <v>PC</v>
          </cell>
          <cell r="E60">
            <v>16</v>
          </cell>
        </row>
        <row r="61">
          <cell r="A61">
            <v>53</v>
          </cell>
          <cell r="C61" t="str">
            <v>PARAFUSO CABEÇA ABAULADA M16X 70MM</v>
          </cell>
          <cell r="D61" t="str">
            <v>PC</v>
          </cell>
          <cell r="E61">
            <v>36</v>
          </cell>
        </row>
        <row r="62">
          <cell r="A62">
            <v>54</v>
          </cell>
          <cell r="C62" t="str">
            <v>PARAFUSO CABEÇA QUADRADA M16X250MM</v>
          </cell>
          <cell r="D62" t="str">
            <v>PC</v>
          </cell>
          <cell r="E62">
            <v>2</v>
          </cell>
        </row>
        <row r="63">
          <cell r="A63">
            <v>55</v>
          </cell>
          <cell r="C63" t="str">
            <v>PARAFUSO CABEÇA QUADRADA M16X300MM</v>
          </cell>
          <cell r="D63" t="str">
            <v>PC</v>
          </cell>
          <cell r="E63">
            <v>2</v>
          </cell>
        </row>
        <row r="64">
          <cell r="A64">
            <v>56</v>
          </cell>
          <cell r="C64" t="str">
            <v>PARAFUSO CABEÇA SEXTAVADA M12X 40MM</v>
          </cell>
          <cell r="D64" t="str">
            <v>PC</v>
          </cell>
          <cell r="E64">
            <v>6</v>
          </cell>
        </row>
        <row r="65">
          <cell r="A65">
            <v>57</v>
          </cell>
          <cell r="C65" t="str">
            <v>PÁRA-RAIOS 12KV 10KA ZNO</v>
          </cell>
          <cell r="D65" t="str">
            <v>PC</v>
          </cell>
          <cell r="E65">
            <v>2</v>
          </cell>
        </row>
        <row r="66">
          <cell r="A66">
            <v>58</v>
          </cell>
          <cell r="C66" t="str">
            <v>PÁRA-RAIOS REDE SECUNDÁRIA ISOLADA 280V 10KA</v>
          </cell>
          <cell r="D66" t="str">
            <v>PC</v>
          </cell>
          <cell r="E66">
            <v>2</v>
          </cell>
        </row>
        <row r="67">
          <cell r="A67">
            <v>59</v>
          </cell>
          <cell r="C67" t="str">
            <v>PINO CURTO PARA ISOLADOR PILAR 15/25/35KV</v>
          </cell>
          <cell r="D67" t="str">
            <v>PC</v>
          </cell>
          <cell r="E67">
            <v>1</v>
          </cell>
        </row>
        <row r="68">
          <cell r="A68">
            <v>60</v>
          </cell>
          <cell r="C68" t="str">
            <v>POSTE CONCRETO CIRCULAR 11M 300DAN</v>
          </cell>
          <cell r="D68" t="str">
            <v>PC</v>
          </cell>
          <cell r="E68">
            <v>1</v>
          </cell>
        </row>
        <row r="69">
          <cell r="A69">
            <v>61</v>
          </cell>
          <cell r="C69" t="str">
            <v>POSTE CONCRETO CIRCULAR 12M 600DAN</v>
          </cell>
          <cell r="D69" t="str">
            <v>PC</v>
          </cell>
          <cell r="E69">
            <v>1</v>
          </cell>
        </row>
        <row r="70">
          <cell r="A70">
            <v>62</v>
          </cell>
          <cell r="C70" t="str">
            <v>POSTE CONCRETO DUPLO T 11M 300DAN</v>
          </cell>
          <cell r="D70" t="str">
            <v>PC</v>
          </cell>
          <cell r="E70">
            <v>2</v>
          </cell>
        </row>
        <row r="71">
          <cell r="A71">
            <v>63</v>
          </cell>
          <cell r="C71" t="str">
            <v>SAPATILHA</v>
          </cell>
          <cell r="D71" t="str">
            <v>PC</v>
          </cell>
          <cell r="E71">
            <v>4</v>
          </cell>
        </row>
        <row r="72">
          <cell r="A72">
            <v>64</v>
          </cell>
          <cell r="C72" t="str">
            <v>SUPORTE DE TOPO PARA ISOLADOR PILAR</v>
          </cell>
          <cell r="D72" t="str">
            <v>PC</v>
          </cell>
          <cell r="E72">
            <v>1</v>
          </cell>
        </row>
        <row r="73">
          <cell r="A73">
            <v>65</v>
          </cell>
          <cell r="C73" t="str">
            <v>SUPORTE L DE TOPO DE POSTE ITEM 1</v>
          </cell>
          <cell r="D73" t="str">
            <v>PC</v>
          </cell>
          <cell r="E73">
            <v>3</v>
          </cell>
        </row>
        <row r="74">
          <cell r="A74">
            <v>66</v>
          </cell>
          <cell r="C74" t="str">
            <v>TRANSFORMADOR MONOFÁSICO 15KV 15KVA</v>
          </cell>
          <cell r="D74" t="str">
            <v>PC</v>
          </cell>
          <cell r="E74">
            <v>1</v>
          </cell>
        </row>
        <row r="75">
          <cell r="A75">
            <v>67</v>
          </cell>
          <cell r="C75" t="str">
            <v>ARRUELA QUADRADA 38X18X3MM</v>
          </cell>
          <cell r="D75" t="str">
            <v>PC</v>
          </cell>
          <cell r="E75">
            <v>4</v>
          </cell>
        </row>
        <row r="76">
          <cell r="A76">
            <v>68</v>
          </cell>
          <cell r="C76" t="str">
            <v>BRAÇO PARA IP TIPO CURTO</v>
          </cell>
          <cell r="D76" t="str">
            <v>PC</v>
          </cell>
          <cell r="E76">
            <v>2</v>
          </cell>
        </row>
        <row r="77">
          <cell r="A77">
            <v>69</v>
          </cell>
          <cell r="C77" t="str">
            <v>CABO DE AÇO MR 1/4P (6,4MM) 7 FIOS</v>
          </cell>
          <cell r="D77" t="str">
            <v>KG</v>
          </cell>
          <cell r="E77">
            <v>1.6</v>
          </cell>
        </row>
        <row r="78">
          <cell r="A78">
            <v>70</v>
          </cell>
          <cell r="C78" t="str">
            <v>CABO CU 1X 1,5MM² 1KV XLPE</v>
          </cell>
          <cell r="D78" t="str">
            <v>M</v>
          </cell>
          <cell r="E78">
            <v>9</v>
          </cell>
        </row>
        <row r="79">
          <cell r="A79">
            <v>71</v>
          </cell>
          <cell r="C79" t="str">
            <v>CINTA DE AÇO D 230MM</v>
          </cell>
          <cell r="D79" t="str">
            <v>PC</v>
          </cell>
          <cell r="E79">
            <v>1</v>
          </cell>
        </row>
        <row r="80">
          <cell r="A80">
            <v>72</v>
          </cell>
          <cell r="C80" t="str">
            <v>CINTA DE AÇO D 260MM</v>
          </cell>
          <cell r="D80" t="str">
            <v>PC</v>
          </cell>
          <cell r="E80">
            <v>1</v>
          </cell>
        </row>
        <row r="81">
          <cell r="A81">
            <v>73</v>
          </cell>
          <cell r="C81" t="str">
            <v>CONETOR PARA ATERRAMENTO DE FERRAGENS DE IP</v>
          </cell>
          <cell r="D81" t="str">
            <v>PC</v>
          </cell>
          <cell r="E81">
            <v>9</v>
          </cell>
        </row>
        <row r="82">
          <cell r="A82">
            <v>74</v>
          </cell>
          <cell r="C82" t="str">
            <v>CONETOR CUNHA CU ITEM 1</v>
          </cell>
          <cell r="D82" t="str">
            <v>PC</v>
          </cell>
          <cell r="E82">
            <v>3</v>
          </cell>
        </row>
        <row r="83">
          <cell r="A83">
            <v>75</v>
          </cell>
          <cell r="C83" t="str">
            <v>CONETOR CUNHA CU ITEM 8</v>
          </cell>
          <cell r="D83" t="str">
            <v>PC</v>
          </cell>
          <cell r="E83">
            <v>3</v>
          </cell>
        </row>
        <row r="84">
          <cell r="A84">
            <v>76</v>
          </cell>
          <cell r="C84" t="str">
            <v>CONETOR DE PERFURAÇÃO 35-120MM²/1,5MM²</v>
          </cell>
          <cell r="D84" t="str">
            <v>PC</v>
          </cell>
          <cell r="E84">
            <v>6</v>
          </cell>
        </row>
        <row r="85">
          <cell r="A85">
            <v>77</v>
          </cell>
          <cell r="C85" t="str">
            <v>IDENTIFICADOR DE FASE A PARA RDI BT</v>
          </cell>
          <cell r="D85" t="str">
            <v>PC</v>
          </cell>
          <cell r="E85">
            <v>4</v>
          </cell>
        </row>
        <row r="86">
          <cell r="A86">
            <v>78</v>
          </cell>
          <cell r="C86" t="str">
            <v>IDENTIFICADOR DE FASE B PARA RDI BT</v>
          </cell>
          <cell r="D86" t="str">
            <v>PC</v>
          </cell>
          <cell r="E86">
            <v>4</v>
          </cell>
        </row>
        <row r="87">
          <cell r="A87">
            <v>79</v>
          </cell>
          <cell r="C87" t="str">
            <v>LÂMPADA VAPOR DE SÓDIO 100W AP E-40 TUBULAR</v>
          </cell>
          <cell r="D87" t="str">
            <v>PC</v>
          </cell>
          <cell r="E87">
            <v>2</v>
          </cell>
        </row>
        <row r="88">
          <cell r="A88">
            <v>80</v>
          </cell>
          <cell r="C88" t="str">
            <v>LUMINÁRIA COM EQUIPAMENTO VS 100W VIDRO PLANO</v>
          </cell>
          <cell r="D88" t="str">
            <v>PC</v>
          </cell>
          <cell r="E88">
            <v>2</v>
          </cell>
        </row>
        <row r="89">
          <cell r="A89">
            <v>81</v>
          </cell>
          <cell r="C89" t="str">
            <v>PARAFUSO CABEÇA ABAULADA M16X 70MM</v>
          </cell>
          <cell r="D89" t="str">
            <v>PC</v>
          </cell>
          <cell r="E89">
            <v>4</v>
          </cell>
        </row>
        <row r="90">
          <cell r="A90">
            <v>82</v>
          </cell>
          <cell r="C90" t="str">
            <v>PARAFUSO CABEÇA QUADRADA M16X300MM</v>
          </cell>
          <cell r="D90" t="str">
            <v>PC</v>
          </cell>
          <cell r="E90">
            <v>4</v>
          </cell>
        </row>
        <row r="91">
          <cell r="A91">
            <v>83</v>
          </cell>
          <cell r="C91" t="str">
            <v>REATOR LÂMPADA VS 100W INTEGRADO CONECTOR RÁPIDO</v>
          </cell>
          <cell r="D91" t="str">
            <v>PC</v>
          </cell>
          <cell r="E91">
            <v>2</v>
          </cell>
        </row>
        <row r="92">
          <cell r="A92">
            <v>84</v>
          </cell>
          <cell r="C92" t="str">
            <v>RELÉ FOTOELÉTRICO ELETRÔNICO 105-305V</v>
          </cell>
          <cell r="D92" t="str">
            <v>PC</v>
          </cell>
          <cell r="E92">
            <v>2</v>
          </cell>
        </row>
      </sheetData>
      <sheetData sheetId="5">
        <row r="9">
          <cell r="A9">
            <v>1</v>
          </cell>
          <cell r="C9" t="str">
            <v>ALÇA PARA ESTRIBO ABERTA</v>
          </cell>
          <cell r="D9" t="str">
            <v>PC</v>
          </cell>
          <cell r="E9">
            <v>1</v>
          </cell>
        </row>
        <row r="10">
          <cell r="A10">
            <v>2</v>
          </cell>
          <cell r="C10" t="str">
            <v>ALÇA PREFORMADA NEUTRO CA/CAL 70MM²</v>
          </cell>
          <cell r="D10" t="str">
            <v>PC</v>
          </cell>
          <cell r="E10">
            <v>2</v>
          </cell>
        </row>
        <row r="11">
          <cell r="A11">
            <v>3</v>
          </cell>
          <cell r="C11" t="str">
            <v>ARRUELA QUADRADA 38X18X3MM</v>
          </cell>
          <cell r="D11" t="str">
            <v>PC</v>
          </cell>
          <cell r="E11">
            <v>2</v>
          </cell>
        </row>
        <row r="12">
          <cell r="A12">
            <v>4</v>
          </cell>
          <cell r="C12" t="str">
            <v>BRAÇADEIRA PLÁSTICA CABO MULTIPLEXADO</v>
          </cell>
          <cell r="D12" t="str">
            <v>PC</v>
          </cell>
          <cell r="E12">
            <v>6</v>
          </cell>
        </row>
        <row r="13">
          <cell r="A13">
            <v>5</v>
          </cell>
          <cell r="C13" t="str">
            <v>CABO DE AÇO MR 1/4P (6,4MM) 7 FIOS</v>
          </cell>
          <cell r="D13" t="str">
            <v>KG</v>
          </cell>
          <cell r="E13">
            <v>2</v>
          </cell>
        </row>
        <row r="14">
          <cell r="A14">
            <v>6</v>
          </cell>
          <cell r="C14" t="str">
            <v>CABO TRIPLEX CA 2X1X70+70 1KV</v>
          </cell>
          <cell r="D14" t="str">
            <v>M</v>
          </cell>
          <cell r="E14">
            <v>41</v>
          </cell>
        </row>
        <row r="15">
          <cell r="A15">
            <v>7</v>
          </cell>
          <cell r="C15" t="str">
            <v>CINTA DE AÇO D 210MM</v>
          </cell>
          <cell r="D15" t="str">
            <v>PC</v>
          </cell>
          <cell r="E15">
            <v>1</v>
          </cell>
        </row>
        <row r="16">
          <cell r="A16">
            <v>8</v>
          </cell>
          <cell r="C16" t="str">
            <v>CINTA DE AÇO D 220MM</v>
          </cell>
          <cell r="D16" t="str">
            <v>PC</v>
          </cell>
          <cell r="E16">
            <v>1</v>
          </cell>
        </row>
        <row r="17">
          <cell r="A17">
            <v>9</v>
          </cell>
          <cell r="C17" t="str">
            <v>CONETOR FORMATO H ITEM 2 CAA 27-54MM² / 13-34MM²</v>
          </cell>
          <cell r="D17" t="str">
            <v>PC</v>
          </cell>
          <cell r="E17">
            <v>2</v>
          </cell>
        </row>
        <row r="18">
          <cell r="A18">
            <v>10</v>
          </cell>
          <cell r="C18" t="str">
            <v>CONETOR FORMATO H ITEM 3 CAA 42-67MM² / 42-67MM²</v>
          </cell>
          <cell r="D18" t="str">
            <v>PC</v>
          </cell>
          <cell r="E18">
            <v>3</v>
          </cell>
        </row>
        <row r="19">
          <cell r="A19">
            <v>11</v>
          </cell>
          <cell r="C19" t="str">
            <v>CONETOR TERMINAL COMPRESSÃO 1F AÇO 6,4MM / 21MM²</v>
          </cell>
          <cell r="D19" t="str">
            <v>PC</v>
          </cell>
          <cell r="E19">
            <v>1</v>
          </cell>
        </row>
        <row r="20">
          <cell r="A20">
            <v>12</v>
          </cell>
          <cell r="C20" t="str">
            <v>HASTE ATERRAMENTO 2400MM</v>
          </cell>
          <cell r="D20" t="str">
            <v>PC</v>
          </cell>
          <cell r="E20">
            <v>1</v>
          </cell>
        </row>
        <row r="21">
          <cell r="A21">
            <v>13</v>
          </cell>
          <cell r="C21" t="str">
            <v>OLHAL PARA PARAFUSO 50KN</v>
          </cell>
          <cell r="D21" t="str">
            <v>PC</v>
          </cell>
          <cell r="E21">
            <v>2</v>
          </cell>
        </row>
        <row r="22">
          <cell r="A22">
            <v>14</v>
          </cell>
          <cell r="C22" t="str">
            <v>PARAFUSO CABEÇA ABAULADA M16X 45MM</v>
          </cell>
          <cell r="D22" t="str">
            <v>PC</v>
          </cell>
          <cell r="E22">
            <v>1</v>
          </cell>
        </row>
        <row r="23">
          <cell r="A23">
            <v>15</v>
          </cell>
          <cell r="C23" t="str">
            <v>PARAFUSO CABEÇA ABAULADA M16X 70MM</v>
          </cell>
          <cell r="D23" t="str">
            <v>PC</v>
          </cell>
          <cell r="E23">
            <v>4</v>
          </cell>
        </row>
        <row r="24">
          <cell r="A24">
            <v>16</v>
          </cell>
          <cell r="C24" t="str">
            <v>PARAFUSO CABEÇA QUADRADA M16X250MM</v>
          </cell>
          <cell r="D24" t="str">
            <v>PC</v>
          </cell>
          <cell r="E24">
            <v>1</v>
          </cell>
        </row>
        <row r="25">
          <cell r="A25">
            <v>17</v>
          </cell>
          <cell r="C25" t="str">
            <v>PARAFUSO CABEÇA QUADRADA M16X300MM</v>
          </cell>
          <cell r="D25" t="str">
            <v>PC</v>
          </cell>
          <cell r="E25">
            <v>1</v>
          </cell>
        </row>
        <row r="26">
          <cell r="A26">
            <v>18</v>
          </cell>
          <cell r="C26" t="str">
            <v>POSTE CONCRETO DUPLO T 11M 300DAN</v>
          </cell>
          <cell r="D26" t="str">
            <v>PC</v>
          </cell>
          <cell r="E26">
            <v>1</v>
          </cell>
        </row>
        <row r="27">
          <cell r="A27">
            <v>19</v>
          </cell>
          <cell r="C27" t="str">
            <v>SAPATILHA</v>
          </cell>
          <cell r="D27" t="str">
            <v>PC</v>
          </cell>
          <cell r="E27">
            <v>2</v>
          </cell>
        </row>
        <row r="28">
          <cell r="A28">
            <v>20</v>
          </cell>
          <cell r="C28" t="str">
            <v>ARRUELA QUADRADA 38X18X3MM</v>
          </cell>
          <cell r="D28" t="str">
            <v>PC</v>
          </cell>
          <cell r="E28">
            <v>2</v>
          </cell>
        </row>
        <row r="29">
          <cell r="A29">
            <v>21</v>
          </cell>
          <cell r="C29" t="str">
            <v>BRAÇO PARA IP TIPO CURTO</v>
          </cell>
          <cell r="D29" t="str">
            <v>PC</v>
          </cell>
          <cell r="E29">
            <v>1</v>
          </cell>
        </row>
        <row r="30">
          <cell r="A30">
            <v>22</v>
          </cell>
          <cell r="C30" t="str">
            <v>CABO DE AÇO MR 1/4P (6,4MM) 7 FIOS</v>
          </cell>
          <cell r="D30" t="str">
            <v>KG</v>
          </cell>
          <cell r="E30">
            <v>0.4</v>
          </cell>
        </row>
        <row r="31">
          <cell r="A31">
            <v>23</v>
          </cell>
          <cell r="C31" t="str">
            <v>CABO CU 1X 1,5MM² 1KV XLPE</v>
          </cell>
          <cell r="D31" t="str">
            <v>M</v>
          </cell>
          <cell r="E31">
            <v>4.5</v>
          </cell>
        </row>
        <row r="32">
          <cell r="A32">
            <v>24</v>
          </cell>
          <cell r="C32" t="str">
            <v>CONETOR PARA ATERRAMENTO DE FERRAGENS DE IP</v>
          </cell>
          <cell r="D32" t="str">
            <v>PC</v>
          </cell>
          <cell r="E32">
            <v>2</v>
          </cell>
        </row>
        <row r="33">
          <cell r="A33">
            <v>25</v>
          </cell>
          <cell r="C33" t="str">
            <v>CONETOR CUNHA CU ITEM 1</v>
          </cell>
          <cell r="D33" t="str">
            <v>PC</v>
          </cell>
          <cell r="E33">
            <v>1</v>
          </cell>
        </row>
        <row r="34">
          <cell r="A34">
            <v>26</v>
          </cell>
          <cell r="C34" t="str">
            <v>CONETOR DE PERFURAÇÃO 35-120MM²/1,5MM²</v>
          </cell>
          <cell r="D34" t="str">
            <v>PC</v>
          </cell>
          <cell r="E34">
            <v>2</v>
          </cell>
        </row>
        <row r="35">
          <cell r="A35">
            <v>27</v>
          </cell>
          <cell r="C35" t="str">
            <v>IDENTIFICADOR DE FASE A PARA RDI BT</v>
          </cell>
          <cell r="D35" t="str">
            <v>PC</v>
          </cell>
          <cell r="E35">
            <v>1</v>
          </cell>
        </row>
        <row r="36">
          <cell r="A36">
            <v>28</v>
          </cell>
          <cell r="C36" t="str">
            <v>IDENTIFICADOR DE FASE B PARA RDI BT</v>
          </cell>
          <cell r="D36" t="str">
            <v>PC</v>
          </cell>
          <cell r="E36">
            <v>1</v>
          </cell>
        </row>
        <row r="37">
          <cell r="A37">
            <v>29</v>
          </cell>
          <cell r="C37" t="str">
            <v>LÂMPADA VAPOR DE SÓDIO 100W AP E-40 TUBULAR</v>
          </cell>
          <cell r="D37" t="str">
            <v>PC</v>
          </cell>
          <cell r="E37">
            <v>1</v>
          </cell>
        </row>
        <row r="38">
          <cell r="A38">
            <v>30</v>
          </cell>
          <cell r="C38" t="str">
            <v>LUMINÁRIA COM EQUIPAMENTO VS 100W VIDRO PLANO</v>
          </cell>
          <cell r="D38" t="str">
            <v>PC</v>
          </cell>
          <cell r="E38">
            <v>1</v>
          </cell>
        </row>
        <row r="39">
          <cell r="A39">
            <v>31</v>
          </cell>
          <cell r="C39" t="str">
            <v>PARAFUSO CABEÇA QUADRADA M16X300MM</v>
          </cell>
          <cell r="D39" t="str">
            <v>PC</v>
          </cell>
          <cell r="E39">
            <v>2</v>
          </cell>
        </row>
        <row r="40">
          <cell r="A40">
            <v>32</v>
          </cell>
          <cell r="C40" t="str">
            <v>REATOR LÂMPADA VS 100W INTEGRADO CONECTOR RÁPIDO</v>
          </cell>
          <cell r="D40" t="str">
            <v>PC</v>
          </cell>
          <cell r="E40">
            <v>1</v>
          </cell>
        </row>
        <row r="41">
          <cell r="A41">
            <v>33</v>
          </cell>
          <cell r="C41" t="str">
            <v>RELÉ FOTOELÉTRICO ELETRÔNICO 105-305V</v>
          </cell>
          <cell r="D41" t="str">
            <v>PC</v>
          </cell>
          <cell r="E41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B940-41E6-4859-9D87-EF2A0AB7D8A0}">
  <dimension ref="A1:I366"/>
  <sheetViews>
    <sheetView tabSelected="1" topLeftCell="A64" workbookViewId="0">
      <selection activeCell="B92" sqref="B92"/>
    </sheetView>
  </sheetViews>
  <sheetFormatPr defaultRowHeight="12.75" x14ac:dyDescent="0.25"/>
  <cols>
    <col min="1" max="1" width="6.7109375" style="4" customWidth="1"/>
    <col min="2" max="2" width="62.5703125" style="4" customWidth="1"/>
    <col min="3" max="3" width="10.42578125" style="87" customWidth="1"/>
    <col min="4" max="4" width="13.85546875" style="88" customWidth="1"/>
    <col min="5" max="5" width="12.42578125" style="88" customWidth="1"/>
    <col min="6" max="6" width="11.140625" style="88" customWidth="1"/>
    <col min="7" max="7" width="14.42578125" style="88" customWidth="1"/>
    <col min="8" max="210" width="9.140625" style="4"/>
    <col min="211" max="211" width="6.7109375" style="4" customWidth="1"/>
    <col min="212" max="212" width="10.7109375" style="4" customWidth="1"/>
    <col min="213" max="213" width="62.5703125" style="4" customWidth="1"/>
    <col min="214" max="214" width="10.42578125" style="4" customWidth="1"/>
    <col min="215" max="215" width="13.85546875" style="4" customWidth="1"/>
    <col min="216" max="216" width="12.28515625" style="4" customWidth="1"/>
    <col min="217" max="217" width="11.140625" style="4" customWidth="1"/>
    <col min="218" max="218" width="14.42578125" style="4" customWidth="1"/>
    <col min="219" max="220" width="13.5703125" style="4" customWidth="1"/>
    <col min="221" max="221" width="14.28515625" style="4" customWidth="1"/>
    <col min="222" max="222" width="16.85546875" style="4" customWidth="1"/>
    <col min="223" max="223" width="19.28515625" style="4" customWidth="1"/>
    <col min="224" max="466" width="9.140625" style="4"/>
    <col min="467" max="467" width="6.7109375" style="4" customWidth="1"/>
    <col min="468" max="468" width="10.7109375" style="4" customWidth="1"/>
    <col min="469" max="469" width="62.5703125" style="4" customWidth="1"/>
    <col min="470" max="470" width="10.42578125" style="4" customWidth="1"/>
    <col min="471" max="471" width="13.85546875" style="4" customWidth="1"/>
    <col min="472" max="472" width="12.28515625" style="4" customWidth="1"/>
    <col min="473" max="473" width="11.140625" style="4" customWidth="1"/>
    <col min="474" max="474" width="14.42578125" style="4" customWidth="1"/>
    <col min="475" max="476" width="13.5703125" style="4" customWidth="1"/>
    <col min="477" max="477" width="14.28515625" style="4" customWidth="1"/>
    <col min="478" max="478" width="16.85546875" style="4" customWidth="1"/>
    <col min="479" max="479" width="19.28515625" style="4" customWidth="1"/>
    <col min="480" max="722" width="9.140625" style="4"/>
    <col min="723" max="723" width="6.7109375" style="4" customWidth="1"/>
    <col min="724" max="724" width="10.7109375" style="4" customWidth="1"/>
    <col min="725" max="725" width="62.5703125" style="4" customWidth="1"/>
    <col min="726" max="726" width="10.42578125" style="4" customWidth="1"/>
    <col min="727" max="727" width="13.85546875" style="4" customWidth="1"/>
    <col min="728" max="728" width="12.28515625" style="4" customWidth="1"/>
    <col min="729" max="729" width="11.140625" style="4" customWidth="1"/>
    <col min="730" max="730" width="14.42578125" style="4" customWidth="1"/>
    <col min="731" max="732" width="13.5703125" style="4" customWidth="1"/>
    <col min="733" max="733" width="14.28515625" style="4" customWidth="1"/>
    <col min="734" max="734" width="16.85546875" style="4" customWidth="1"/>
    <col min="735" max="735" width="19.28515625" style="4" customWidth="1"/>
    <col min="736" max="978" width="9.140625" style="4"/>
    <col min="979" max="979" width="6.7109375" style="4" customWidth="1"/>
    <col min="980" max="980" width="10.7109375" style="4" customWidth="1"/>
    <col min="981" max="981" width="62.5703125" style="4" customWidth="1"/>
    <col min="982" max="982" width="10.42578125" style="4" customWidth="1"/>
    <col min="983" max="983" width="13.85546875" style="4" customWidth="1"/>
    <col min="984" max="984" width="12.28515625" style="4" customWidth="1"/>
    <col min="985" max="985" width="11.140625" style="4" customWidth="1"/>
    <col min="986" max="986" width="14.42578125" style="4" customWidth="1"/>
    <col min="987" max="988" width="13.5703125" style="4" customWidth="1"/>
    <col min="989" max="989" width="14.28515625" style="4" customWidth="1"/>
    <col min="990" max="990" width="16.85546875" style="4" customWidth="1"/>
    <col min="991" max="991" width="19.28515625" style="4" customWidth="1"/>
    <col min="992" max="1234" width="9.140625" style="4"/>
    <col min="1235" max="1235" width="6.7109375" style="4" customWidth="1"/>
    <col min="1236" max="1236" width="10.7109375" style="4" customWidth="1"/>
    <col min="1237" max="1237" width="62.5703125" style="4" customWidth="1"/>
    <col min="1238" max="1238" width="10.42578125" style="4" customWidth="1"/>
    <col min="1239" max="1239" width="13.85546875" style="4" customWidth="1"/>
    <col min="1240" max="1240" width="12.28515625" style="4" customWidth="1"/>
    <col min="1241" max="1241" width="11.140625" style="4" customWidth="1"/>
    <col min="1242" max="1242" width="14.42578125" style="4" customWidth="1"/>
    <col min="1243" max="1244" width="13.5703125" style="4" customWidth="1"/>
    <col min="1245" max="1245" width="14.28515625" style="4" customWidth="1"/>
    <col min="1246" max="1246" width="16.85546875" style="4" customWidth="1"/>
    <col min="1247" max="1247" width="19.28515625" style="4" customWidth="1"/>
    <col min="1248" max="1490" width="9.140625" style="4"/>
    <col min="1491" max="1491" width="6.7109375" style="4" customWidth="1"/>
    <col min="1492" max="1492" width="10.7109375" style="4" customWidth="1"/>
    <col min="1493" max="1493" width="62.5703125" style="4" customWidth="1"/>
    <col min="1494" max="1494" width="10.42578125" style="4" customWidth="1"/>
    <col min="1495" max="1495" width="13.85546875" style="4" customWidth="1"/>
    <col min="1496" max="1496" width="12.28515625" style="4" customWidth="1"/>
    <col min="1497" max="1497" width="11.140625" style="4" customWidth="1"/>
    <col min="1498" max="1498" width="14.42578125" style="4" customWidth="1"/>
    <col min="1499" max="1500" width="13.5703125" style="4" customWidth="1"/>
    <col min="1501" max="1501" width="14.28515625" style="4" customWidth="1"/>
    <col min="1502" max="1502" width="16.85546875" style="4" customWidth="1"/>
    <col min="1503" max="1503" width="19.28515625" style="4" customWidth="1"/>
    <col min="1504" max="1746" width="9.140625" style="4"/>
    <col min="1747" max="1747" width="6.7109375" style="4" customWidth="1"/>
    <col min="1748" max="1748" width="10.7109375" style="4" customWidth="1"/>
    <col min="1749" max="1749" width="62.5703125" style="4" customWidth="1"/>
    <col min="1750" max="1750" width="10.42578125" style="4" customWidth="1"/>
    <col min="1751" max="1751" width="13.85546875" style="4" customWidth="1"/>
    <col min="1752" max="1752" width="12.28515625" style="4" customWidth="1"/>
    <col min="1753" max="1753" width="11.140625" style="4" customWidth="1"/>
    <col min="1754" max="1754" width="14.42578125" style="4" customWidth="1"/>
    <col min="1755" max="1756" width="13.5703125" style="4" customWidth="1"/>
    <col min="1757" max="1757" width="14.28515625" style="4" customWidth="1"/>
    <col min="1758" max="1758" width="16.85546875" style="4" customWidth="1"/>
    <col min="1759" max="1759" width="19.28515625" style="4" customWidth="1"/>
    <col min="1760" max="2002" width="9.140625" style="4"/>
    <col min="2003" max="2003" width="6.7109375" style="4" customWidth="1"/>
    <col min="2004" max="2004" width="10.7109375" style="4" customWidth="1"/>
    <col min="2005" max="2005" width="62.5703125" style="4" customWidth="1"/>
    <col min="2006" max="2006" width="10.42578125" style="4" customWidth="1"/>
    <col min="2007" max="2007" width="13.85546875" style="4" customWidth="1"/>
    <col min="2008" max="2008" width="12.28515625" style="4" customWidth="1"/>
    <col min="2009" max="2009" width="11.140625" style="4" customWidth="1"/>
    <col min="2010" max="2010" width="14.42578125" style="4" customWidth="1"/>
    <col min="2011" max="2012" width="13.5703125" style="4" customWidth="1"/>
    <col min="2013" max="2013" width="14.28515625" style="4" customWidth="1"/>
    <col min="2014" max="2014" width="16.85546875" style="4" customWidth="1"/>
    <col min="2015" max="2015" width="19.28515625" style="4" customWidth="1"/>
    <col min="2016" max="2258" width="9.140625" style="4"/>
    <col min="2259" max="2259" width="6.7109375" style="4" customWidth="1"/>
    <col min="2260" max="2260" width="10.7109375" style="4" customWidth="1"/>
    <col min="2261" max="2261" width="62.5703125" style="4" customWidth="1"/>
    <col min="2262" max="2262" width="10.42578125" style="4" customWidth="1"/>
    <col min="2263" max="2263" width="13.85546875" style="4" customWidth="1"/>
    <col min="2264" max="2264" width="12.28515625" style="4" customWidth="1"/>
    <col min="2265" max="2265" width="11.140625" style="4" customWidth="1"/>
    <col min="2266" max="2266" width="14.42578125" style="4" customWidth="1"/>
    <col min="2267" max="2268" width="13.5703125" style="4" customWidth="1"/>
    <col min="2269" max="2269" width="14.28515625" style="4" customWidth="1"/>
    <col min="2270" max="2270" width="16.85546875" style="4" customWidth="1"/>
    <col min="2271" max="2271" width="19.28515625" style="4" customWidth="1"/>
    <col min="2272" max="2514" width="9.140625" style="4"/>
    <col min="2515" max="2515" width="6.7109375" style="4" customWidth="1"/>
    <col min="2516" max="2516" width="10.7109375" style="4" customWidth="1"/>
    <col min="2517" max="2517" width="62.5703125" style="4" customWidth="1"/>
    <col min="2518" max="2518" width="10.42578125" style="4" customWidth="1"/>
    <col min="2519" max="2519" width="13.85546875" style="4" customWidth="1"/>
    <col min="2520" max="2520" width="12.28515625" style="4" customWidth="1"/>
    <col min="2521" max="2521" width="11.140625" style="4" customWidth="1"/>
    <col min="2522" max="2522" width="14.42578125" style="4" customWidth="1"/>
    <col min="2523" max="2524" width="13.5703125" style="4" customWidth="1"/>
    <col min="2525" max="2525" width="14.28515625" style="4" customWidth="1"/>
    <col min="2526" max="2526" width="16.85546875" style="4" customWidth="1"/>
    <col min="2527" max="2527" width="19.28515625" style="4" customWidth="1"/>
    <col min="2528" max="2770" width="9.140625" style="4"/>
    <col min="2771" max="2771" width="6.7109375" style="4" customWidth="1"/>
    <col min="2772" max="2772" width="10.7109375" style="4" customWidth="1"/>
    <col min="2773" max="2773" width="62.5703125" style="4" customWidth="1"/>
    <col min="2774" max="2774" width="10.42578125" style="4" customWidth="1"/>
    <col min="2775" max="2775" width="13.85546875" style="4" customWidth="1"/>
    <col min="2776" max="2776" width="12.28515625" style="4" customWidth="1"/>
    <col min="2777" max="2777" width="11.140625" style="4" customWidth="1"/>
    <col min="2778" max="2778" width="14.42578125" style="4" customWidth="1"/>
    <col min="2779" max="2780" width="13.5703125" style="4" customWidth="1"/>
    <col min="2781" max="2781" width="14.28515625" style="4" customWidth="1"/>
    <col min="2782" max="2782" width="16.85546875" style="4" customWidth="1"/>
    <col min="2783" max="2783" width="19.28515625" style="4" customWidth="1"/>
    <col min="2784" max="3026" width="9.140625" style="4"/>
    <col min="3027" max="3027" width="6.7109375" style="4" customWidth="1"/>
    <col min="3028" max="3028" width="10.7109375" style="4" customWidth="1"/>
    <col min="3029" max="3029" width="62.5703125" style="4" customWidth="1"/>
    <col min="3030" max="3030" width="10.42578125" style="4" customWidth="1"/>
    <col min="3031" max="3031" width="13.85546875" style="4" customWidth="1"/>
    <col min="3032" max="3032" width="12.28515625" style="4" customWidth="1"/>
    <col min="3033" max="3033" width="11.140625" style="4" customWidth="1"/>
    <col min="3034" max="3034" width="14.42578125" style="4" customWidth="1"/>
    <col min="3035" max="3036" width="13.5703125" style="4" customWidth="1"/>
    <col min="3037" max="3037" width="14.28515625" style="4" customWidth="1"/>
    <col min="3038" max="3038" width="16.85546875" style="4" customWidth="1"/>
    <col min="3039" max="3039" width="19.28515625" style="4" customWidth="1"/>
    <col min="3040" max="3282" width="9.140625" style="4"/>
    <col min="3283" max="3283" width="6.7109375" style="4" customWidth="1"/>
    <col min="3284" max="3284" width="10.7109375" style="4" customWidth="1"/>
    <col min="3285" max="3285" width="62.5703125" style="4" customWidth="1"/>
    <col min="3286" max="3286" width="10.42578125" style="4" customWidth="1"/>
    <col min="3287" max="3287" width="13.85546875" style="4" customWidth="1"/>
    <col min="3288" max="3288" width="12.28515625" style="4" customWidth="1"/>
    <col min="3289" max="3289" width="11.140625" style="4" customWidth="1"/>
    <col min="3290" max="3290" width="14.42578125" style="4" customWidth="1"/>
    <col min="3291" max="3292" width="13.5703125" style="4" customWidth="1"/>
    <col min="3293" max="3293" width="14.28515625" style="4" customWidth="1"/>
    <col min="3294" max="3294" width="16.85546875" style="4" customWidth="1"/>
    <col min="3295" max="3295" width="19.28515625" style="4" customWidth="1"/>
    <col min="3296" max="3538" width="9.140625" style="4"/>
    <col min="3539" max="3539" width="6.7109375" style="4" customWidth="1"/>
    <col min="3540" max="3540" width="10.7109375" style="4" customWidth="1"/>
    <col min="3541" max="3541" width="62.5703125" style="4" customWidth="1"/>
    <col min="3542" max="3542" width="10.42578125" style="4" customWidth="1"/>
    <col min="3543" max="3543" width="13.85546875" style="4" customWidth="1"/>
    <col min="3544" max="3544" width="12.28515625" style="4" customWidth="1"/>
    <col min="3545" max="3545" width="11.140625" style="4" customWidth="1"/>
    <col min="3546" max="3546" width="14.42578125" style="4" customWidth="1"/>
    <col min="3547" max="3548" width="13.5703125" style="4" customWidth="1"/>
    <col min="3549" max="3549" width="14.28515625" style="4" customWidth="1"/>
    <col min="3550" max="3550" width="16.85546875" style="4" customWidth="1"/>
    <col min="3551" max="3551" width="19.28515625" style="4" customWidth="1"/>
    <col min="3552" max="3794" width="9.140625" style="4"/>
    <col min="3795" max="3795" width="6.7109375" style="4" customWidth="1"/>
    <col min="3796" max="3796" width="10.7109375" style="4" customWidth="1"/>
    <col min="3797" max="3797" width="62.5703125" style="4" customWidth="1"/>
    <col min="3798" max="3798" width="10.42578125" style="4" customWidth="1"/>
    <col min="3799" max="3799" width="13.85546875" style="4" customWidth="1"/>
    <col min="3800" max="3800" width="12.28515625" style="4" customWidth="1"/>
    <col min="3801" max="3801" width="11.140625" style="4" customWidth="1"/>
    <col min="3802" max="3802" width="14.42578125" style="4" customWidth="1"/>
    <col min="3803" max="3804" width="13.5703125" style="4" customWidth="1"/>
    <col min="3805" max="3805" width="14.28515625" style="4" customWidth="1"/>
    <col min="3806" max="3806" width="16.85546875" style="4" customWidth="1"/>
    <col min="3807" max="3807" width="19.28515625" style="4" customWidth="1"/>
    <col min="3808" max="4050" width="9.140625" style="4"/>
    <col min="4051" max="4051" width="6.7109375" style="4" customWidth="1"/>
    <col min="4052" max="4052" width="10.7109375" style="4" customWidth="1"/>
    <col min="4053" max="4053" width="62.5703125" style="4" customWidth="1"/>
    <col min="4054" max="4054" width="10.42578125" style="4" customWidth="1"/>
    <col min="4055" max="4055" width="13.85546875" style="4" customWidth="1"/>
    <col min="4056" max="4056" width="12.28515625" style="4" customWidth="1"/>
    <col min="4057" max="4057" width="11.140625" style="4" customWidth="1"/>
    <col min="4058" max="4058" width="14.42578125" style="4" customWidth="1"/>
    <col min="4059" max="4060" width="13.5703125" style="4" customWidth="1"/>
    <col min="4061" max="4061" width="14.28515625" style="4" customWidth="1"/>
    <col min="4062" max="4062" width="16.85546875" style="4" customWidth="1"/>
    <col min="4063" max="4063" width="19.28515625" style="4" customWidth="1"/>
    <col min="4064" max="4306" width="9.140625" style="4"/>
    <col min="4307" max="4307" width="6.7109375" style="4" customWidth="1"/>
    <col min="4308" max="4308" width="10.7109375" style="4" customWidth="1"/>
    <col min="4309" max="4309" width="62.5703125" style="4" customWidth="1"/>
    <col min="4310" max="4310" width="10.42578125" style="4" customWidth="1"/>
    <col min="4311" max="4311" width="13.85546875" style="4" customWidth="1"/>
    <col min="4312" max="4312" width="12.28515625" style="4" customWidth="1"/>
    <col min="4313" max="4313" width="11.140625" style="4" customWidth="1"/>
    <col min="4314" max="4314" width="14.42578125" style="4" customWidth="1"/>
    <col min="4315" max="4316" width="13.5703125" style="4" customWidth="1"/>
    <col min="4317" max="4317" width="14.28515625" style="4" customWidth="1"/>
    <col min="4318" max="4318" width="16.85546875" style="4" customWidth="1"/>
    <col min="4319" max="4319" width="19.28515625" style="4" customWidth="1"/>
    <col min="4320" max="4562" width="9.140625" style="4"/>
    <col min="4563" max="4563" width="6.7109375" style="4" customWidth="1"/>
    <col min="4564" max="4564" width="10.7109375" style="4" customWidth="1"/>
    <col min="4565" max="4565" width="62.5703125" style="4" customWidth="1"/>
    <col min="4566" max="4566" width="10.42578125" style="4" customWidth="1"/>
    <col min="4567" max="4567" width="13.85546875" style="4" customWidth="1"/>
    <col min="4568" max="4568" width="12.28515625" style="4" customWidth="1"/>
    <col min="4569" max="4569" width="11.140625" style="4" customWidth="1"/>
    <col min="4570" max="4570" width="14.42578125" style="4" customWidth="1"/>
    <col min="4571" max="4572" width="13.5703125" style="4" customWidth="1"/>
    <col min="4573" max="4573" width="14.28515625" style="4" customWidth="1"/>
    <col min="4574" max="4574" width="16.85546875" style="4" customWidth="1"/>
    <col min="4575" max="4575" width="19.28515625" style="4" customWidth="1"/>
    <col min="4576" max="4818" width="9.140625" style="4"/>
    <col min="4819" max="4819" width="6.7109375" style="4" customWidth="1"/>
    <col min="4820" max="4820" width="10.7109375" style="4" customWidth="1"/>
    <col min="4821" max="4821" width="62.5703125" style="4" customWidth="1"/>
    <col min="4822" max="4822" width="10.42578125" style="4" customWidth="1"/>
    <col min="4823" max="4823" width="13.85546875" style="4" customWidth="1"/>
    <col min="4824" max="4824" width="12.28515625" style="4" customWidth="1"/>
    <col min="4825" max="4825" width="11.140625" style="4" customWidth="1"/>
    <col min="4826" max="4826" width="14.42578125" style="4" customWidth="1"/>
    <col min="4827" max="4828" width="13.5703125" style="4" customWidth="1"/>
    <col min="4829" max="4829" width="14.28515625" style="4" customWidth="1"/>
    <col min="4830" max="4830" width="16.85546875" style="4" customWidth="1"/>
    <col min="4831" max="4831" width="19.28515625" style="4" customWidth="1"/>
    <col min="4832" max="5074" width="9.140625" style="4"/>
    <col min="5075" max="5075" width="6.7109375" style="4" customWidth="1"/>
    <col min="5076" max="5076" width="10.7109375" style="4" customWidth="1"/>
    <col min="5077" max="5077" width="62.5703125" style="4" customWidth="1"/>
    <col min="5078" max="5078" width="10.42578125" style="4" customWidth="1"/>
    <col min="5079" max="5079" width="13.85546875" style="4" customWidth="1"/>
    <col min="5080" max="5080" width="12.28515625" style="4" customWidth="1"/>
    <col min="5081" max="5081" width="11.140625" style="4" customWidth="1"/>
    <col min="5082" max="5082" width="14.42578125" style="4" customWidth="1"/>
    <col min="5083" max="5084" width="13.5703125" style="4" customWidth="1"/>
    <col min="5085" max="5085" width="14.28515625" style="4" customWidth="1"/>
    <col min="5086" max="5086" width="16.85546875" style="4" customWidth="1"/>
    <col min="5087" max="5087" width="19.28515625" style="4" customWidth="1"/>
    <col min="5088" max="5330" width="9.140625" style="4"/>
    <col min="5331" max="5331" width="6.7109375" style="4" customWidth="1"/>
    <col min="5332" max="5332" width="10.7109375" style="4" customWidth="1"/>
    <col min="5333" max="5333" width="62.5703125" style="4" customWidth="1"/>
    <col min="5334" max="5334" width="10.42578125" style="4" customWidth="1"/>
    <col min="5335" max="5335" width="13.85546875" style="4" customWidth="1"/>
    <col min="5336" max="5336" width="12.28515625" style="4" customWidth="1"/>
    <col min="5337" max="5337" width="11.140625" style="4" customWidth="1"/>
    <col min="5338" max="5338" width="14.42578125" style="4" customWidth="1"/>
    <col min="5339" max="5340" width="13.5703125" style="4" customWidth="1"/>
    <col min="5341" max="5341" width="14.28515625" style="4" customWidth="1"/>
    <col min="5342" max="5342" width="16.85546875" style="4" customWidth="1"/>
    <col min="5343" max="5343" width="19.28515625" style="4" customWidth="1"/>
    <col min="5344" max="5586" width="9.140625" style="4"/>
    <col min="5587" max="5587" width="6.7109375" style="4" customWidth="1"/>
    <col min="5588" max="5588" width="10.7109375" style="4" customWidth="1"/>
    <col min="5589" max="5589" width="62.5703125" style="4" customWidth="1"/>
    <col min="5590" max="5590" width="10.42578125" style="4" customWidth="1"/>
    <col min="5591" max="5591" width="13.85546875" style="4" customWidth="1"/>
    <col min="5592" max="5592" width="12.28515625" style="4" customWidth="1"/>
    <col min="5593" max="5593" width="11.140625" style="4" customWidth="1"/>
    <col min="5594" max="5594" width="14.42578125" style="4" customWidth="1"/>
    <col min="5595" max="5596" width="13.5703125" style="4" customWidth="1"/>
    <col min="5597" max="5597" width="14.28515625" style="4" customWidth="1"/>
    <col min="5598" max="5598" width="16.85546875" style="4" customWidth="1"/>
    <col min="5599" max="5599" width="19.28515625" style="4" customWidth="1"/>
    <col min="5600" max="5842" width="9.140625" style="4"/>
    <col min="5843" max="5843" width="6.7109375" style="4" customWidth="1"/>
    <col min="5844" max="5844" width="10.7109375" style="4" customWidth="1"/>
    <col min="5845" max="5845" width="62.5703125" style="4" customWidth="1"/>
    <col min="5846" max="5846" width="10.42578125" style="4" customWidth="1"/>
    <col min="5847" max="5847" width="13.85546875" style="4" customWidth="1"/>
    <col min="5848" max="5848" width="12.28515625" style="4" customWidth="1"/>
    <col min="5849" max="5849" width="11.140625" style="4" customWidth="1"/>
    <col min="5850" max="5850" width="14.42578125" style="4" customWidth="1"/>
    <col min="5851" max="5852" width="13.5703125" style="4" customWidth="1"/>
    <col min="5853" max="5853" width="14.28515625" style="4" customWidth="1"/>
    <col min="5854" max="5854" width="16.85546875" style="4" customWidth="1"/>
    <col min="5855" max="5855" width="19.28515625" style="4" customWidth="1"/>
    <col min="5856" max="6098" width="9.140625" style="4"/>
    <col min="6099" max="6099" width="6.7109375" style="4" customWidth="1"/>
    <col min="6100" max="6100" width="10.7109375" style="4" customWidth="1"/>
    <col min="6101" max="6101" width="62.5703125" style="4" customWidth="1"/>
    <col min="6102" max="6102" width="10.42578125" style="4" customWidth="1"/>
    <col min="6103" max="6103" width="13.85546875" style="4" customWidth="1"/>
    <col min="6104" max="6104" width="12.28515625" style="4" customWidth="1"/>
    <col min="6105" max="6105" width="11.140625" style="4" customWidth="1"/>
    <col min="6106" max="6106" width="14.42578125" style="4" customWidth="1"/>
    <col min="6107" max="6108" width="13.5703125" style="4" customWidth="1"/>
    <col min="6109" max="6109" width="14.28515625" style="4" customWidth="1"/>
    <col min="6110" max="6110" width="16.85546875" style="4" customWidth="1"/>
    <col min="6111" max="6111" width="19.28515625" style="4" customWidth="1"/>
    <col min="6112" max="6354" width="9.140625" style="4"/>
    <col min="6355" max="6355" width="6.7109375" style="4" customWidth="1"/>
    <col min="6356" max="6356" width="10.7109375" style="4" customWidth="1"/>
    <col min="6357" max="6357" width="62.5703125" style="4" customWidth="1"/>
    <col min="6358" max="6358" width="10.42578125" style="4" customWidth="1"/>
    <col min="6359" max="6359" width="13.85546875" style="4" customWidth="1"/>
    <col min="6360" max="6360" width="12.28515625" style="4" customWidth="1"/>
    <col min="6361" max="6361" width="11.140625" style="4" customWidth="1"/>
    <col min="6362" max="6362" width="14.42578125" style="4" customWidth="1"/>
    <col min="6363" max="6364" width="13.5703125" style="4" customWidth="1"/>
    <col min="6365" max="6365" width="14.28515625" style="4" customWidth="1"/>
    <col min="6366" max="6366" width="16.85546875" style="4" customWidth="1"/>
    <col min="6367" max="6367" width="19.28515625" style="4" customWidth="1"/>
    <col min="6368" max="6610" width="9.140625" style="4"/>
    <col min="6611" max="6611" width="6.7109375" style="4" customWidth="1"/>
    <col min="6612" max="6612" width="10.7109375" style="4" customWidth="1"/>
    <col min="6613" max="6613" width="62.5703125" style="4" customWidth="1"/>
    <col min="6614" max="6614" width="10.42578125" style="4" customWidth="1"/>
    <col min="6615" max="6615" width="13.85546875" style="4" customWidth="1"/>
    <col min="6616" max="6616" width="12.28515625" style="4" customWidth="1"/>
    <col min="6617" max="6617" width="11.140625" style="4" customWidth="1"/>
    <col min="6618" max="6618" width="14.42578125" style="4" customWidth="1"/>
    <col min="6619" max="6620" width="13.5703125" style="4" customWidth="1"/>
    <col min="6621" max="6621" width="14.28515625" style="4" customWidth="1"/>
    <col min="6622" max="6622" width="16.85546875" style="4" customWidth="1"/>
    <col min="6623" max="6623" width="19.28515625" style="4" customWidth="1"/>
    <col min="6624" max="6866" width="9.140625" style="4"/>
    <col min="6867" max="6867" width="6.7109375" style="4" customWidth="1"/>
    <col min="6868" max="6868" width="10.7109375" style="4" customWidth="1"/>
    <col min="6869" max="6869" width="62.5703125" style="4" customWidth="1"/>
    <col min="6870" max="6870" width="10.42578125" style="4" customWidth="1"/>
    <col min="6871" max="6871" width="13.85546875" style="4" customWidth="1"/>
    <col min="6872" max="6872" width="12.28515625" style="4" customWidth="1"/>
    <col min="6873" max="6873" width="11.140625" style="4" customWidth="1"/>
    <col min="6874" max="6874" width="14.42578125" style="4" customWidth="1"/>
    <col min="6875" max="6876" width="13.5703125" style="4" customWidth="1"/>
    <col min="6877" max="6877" width="14.28515625" style="4" customWidth="1"/>
    <col min="6878" max="6878" width="16.85546875" style="4" customWidth="1"/>
    <col min="6879" max="6879" width="19.28515625" style="4" customWidth="1"/>
    <col min="6880" max="7122" width="9.140625" style="4"/>
    <col min="7123" max="7123" width="6.7109375" style="4" customWidth="1"/>
    <col min="7124" max="7124" width="10.7109375" style="4" customWidth="1"/>
    <col min="7125" max="7125" width="62.5703125" style="4" customWidth="1"/>
    <col min="7126" max="7126" width="10.42578125" style="4" customWidth="1"/>
    <col min="7127" max="7127" width="13.85546875" style="4" customWidth="1"/>
    <col min="7128" max="7128" width="12.28515625" style="4" customWidth="1"/>
    <col min="7129" max="7129" width="11.140625" style="4" customWidth="1"/>
    <col min="7130" max="7130" width="14.42578125" style="4" customWidth="1"/>
    <col min="7131" max="7132" width="13.5703125" style="4" customWidth="1"/>
    <col min="7133" max="7133" width="14.28515625" style="4" customWidth="1"/>
    <col min="7134" max="7134" width="16.85546875" style="4" customWidth="1"/>
    <col min="7135" max="7135" width="19.28515625" style="4" customWidth="1"/>
    <col min="7136" max="7378" width="9.140625" style="4"/>
    <col min="7379" max="7379" width="6.7109375" style="4" customWidth="1"/>
    <col min="7380" max="7380" width="10.7109375" style="4" customWidth="1"/>
    <col min="7381" max="7381" width="62.5703125" style="4" customWidth="1"/>
    <col min="7382" max="7382" width="10.42578125" style="4" customWidth="1"/>
    <col min="7383" max="7383" width="13.85546875" style="4" customWidth="1"/>
    <col min="7384" max="7384" width="12.28515625" style="4" customWidth="1"/>
    <col min="7385" max="7385" width="11.140625" style="4" customWidth="1"/>
    <col min="7386" max="7386" width="14.42578125" style="4" customWidth="1"/>
    <col min="7387" max="7388" width="13.5703125" style="4" customWidth="1"/>
    <col min="7389" max="7389" width="14.28515625" style="4" customWidth="1"/>
    <col min="7390" max="7390" width="16.85546875" style="4" customWidth="1"/>
    <col min="7391" max="7391" width="19.28515625" style="4" customWidth="1"/>
    <col min="7392" max="7634" width="9.140625" style="4"/>
    <col min="7635" max="7635" width="6.7109375" style="4" customWidth="1"/>
    <col min="7636" max="7636" width="10.7109375" style="4" customWidth="1"/>
    <col min="7637" max="7637" width="62.5703125" style="4" customWidth="1"/>
    <col min="7638" max="7638" width="10.42578125" style="4" customWidth="1"/>
    <col min="7639" max="7639" width="13.85546875" style="4" customWidth="1"/>
    <col min="7640" max="7640" width="12.28515625" style="4" customWidth="1"/>
    <col min="7641" max="7641" width="11.140625" style="4" customWidth="1"/>
    <col min="7642" max="7642" width="14.42578125" style="4" customWidth="1"/>
    <col min="7643" max="7644" width="13.5703125" style="4" customWidth="1"/>
    <col min="7645" max="7645" width="14.28515625" style="4" customWidth="1"/>
    <col min="7646" max="7646" width="16.85546875" style="4" customWidth="1"/>
    <col min="7647" max="7647" width="19.28515625" style="4" customWidth="1"/>
    <col min="7648" max="7890" width="9.140625" style="4"/>
    <col min="7891" max="7891" width="6.7109375" style="4" customWidth="1"/>
    <col min="7892" max="7892" width="10.7109375" style="4" customWidth="1"/>
    <col min="7893" max="7893" width="62.5703125" style="4" customWidth="1"/>
    <col min="7894" max="7894" width="10.42578125" style="4" customWidth="1"/>
    <col min="7895" max="7895" width="13.85546875" style="4" customWidth="1"/>
    <col min="7896" max="7896" width="12.28515625" style="4" customWidth="1"/>
    <col min="7897" max="7897" width="11.140625" style="4" customWidth="1"/>
    <col min="7898" max="7898" width="14.42578125" style="4" customWidth="1"/>
    <col min="7899" max="7900" width="13.5703125" style="4" customWidth="1"/>
    <col min="7901" max="7901" width="14.28515625" style="4" customWidth="1"/>
    <col min="7902" max="7902" width="16.85546875" style="4" customWidth="1"/>
    <col min="7903" max="7903" width="19.28515625" style="4" customWidth="1"/>
    <col min="7904" max="8146" width="9.140625" style="4"/>
    <col min="8147" max="8147" width="6.7109375" style="4" customWidth="1"/>
    <col min="8148" max="8148" width="10.7109375" style="4" customWidth="1"/>
    <col min="8149" max="8149" width="62.5703125" style="4" customWidth="1"/>
    <col min="8150" max="8150" width="10.42578125" style="4" customWidth="1"/>
    <col min="8151" max="8151" width="13.85546875" style="4" customWidth="1"/>
    <col min="8152" max="8152" width="12.28515625" style="4" customWidth="1"/>
    <col min="8153" max="8153" width="11.140625" style="4" customWidth="1"/>
    <col min="8154" max="8154" width="14.42578125" style="4" customWidth="1"/>
    <col min="8155" max="8156" width="13.5703125" style="4" customWidth="1"/>
    <col min="8157" max="8157" width="14.28515625" style="4" customWidth="1"/>
    <col min="8158" max="8158" width="16.85546875" style="4" customWidth="1"/>
    <col min="8159" max="8159" width="19.28515625" style="4" customWidth="1"/>
    <col min="8160" max="8402" width="9.140625" style="4"/>
    <col min="8403" max="8403" width="6.7109375" style="4" customWidth="1"/>
    <col min="8404" max="8404" width="10.7109375" style="4" customWidth="1"/>
    <col min="8405" max="8405" width="62.5703125" style="4" customWidth="1"/>
    <col min="8406" max="8406" width="10.42578125" style="4" customWidth="1"/>
    <col min="8407" max="8407" width="13.85546875" style="4" customWidth="1"/>
    <col min="8408" max="8408" width="12.28515625" style="4" customWidth="1"/>
    <col min="8409" max="8409" width="11.140625" style="4" customWidth="1"/>
    <col min="8410" max="8410" width="14.42578125" style="4" customWidth="1"/>
    <col min="8411" max="8412" width="13.5703125" style="4" customWidth="1"/>
    <col min="8413" max="8413" width="14.28515625" style="4" customWidth="1"/>
    <col min="8414" max="8414" width="16.85546875" style="4" customWidth="1"/>
    <col min="8415" max="8415" width="19.28515625" style="4" customWidth="1"/>
    <col min="8416" max="8658" width="9.140625" style="4"/>
    <col min="8659" max="8659" width="6.7109375" style="4" customWidth="1"/>
    <col min="8660" max="8660" width="10.7109375" style="4" customWidth="1"/>
    <col min="8661" max="8661" width="62.5703125" style="4" customWidth="1"/>
    <col min="8662" max="8662" width="10.42578125" style="4" customWidth="1"/>
    <col min="8663" max="8663" width="13.85546875" style="4" customWidth="1"/>
    <col min="8664" max="8664" width="12.28515625" style="4" customWidth="1"/>
    <col min="8665" max="8665" width="11.140625" style="4" customWidth="1"/>
    <col min="8666" max="8666" width="14.42578125" style="4" customWidth="1"/>
    <col min="8667" max="8668" width="13.5703125" style="4" customWidth="1"/>
    <col min="8669" max="8669" width="14.28515625" style="4" customWidth="1"/>
    <col min="8670" max="8670" width="16.85546875" style="4" customWidth="1"/>
    <col min="8671" max="8671" width="19.28515625" style="4" customWidth="1"/>
    <col min="8672" max="8914" width="9.140625" style="4"/>
    <col min="8915" max="8915" width="6.7109375" style="4" customWidth="1"/>
    <col min="8916" max="8916" width="10.7109375" style="4" customWidth="1"/>
    <col min="8917" max="8917" width="62.5703125" style="4" customWidth="1"/>
    <col min="8918" max="8918" width="10.42578125" style="4" customWidth="1"/>
    <col min="8919" max="8919" width="13.85546875" style="4" customWidth="1"/>
    <col min="8920" max="8920" width="12.28515625" style="4" customWidth="1"/>
    <col min="8921" max="8921" width="11.140625" style="4" customWidth="1"/>
    <col min="8922" max="8922" width="14.42578125" style="4" customWidth="1"/>
    <col min="8923" max="8924" width="13.5703125" style="4" customWidth="1"/>
    <col min="8925" max="8925" width="14.28515625" style="4" customWidth="1"/>
    <col min="8926" max="8926" width="16.85546875" style="4" customWidth="1"/>
    <col min="8927" max="8927" width="19.28515625" style="4" customWidth="1"/>
    <col min="8928" max="9170" width="9.140625" style="4"/>
    <col min="9171" max="9171" width="6.7109375" style="4" customWidth="1"/>
    <col min="9172" max="9172" width="10.7109375" style="4" customWidth="1"/>
    <col min="9173" max="9173" width="62.5703125" style="4" customWidth="1"/>
    <col min="9174" max="9174" width="10.42578125" style="4" customWidth="1"/>
    <col min="9175" max="9175" width="13.85546875" style="4" customWidth="1"/>
    <col min="9176" max="9176" width="12.28515625" style="4" customWidth="1"/>
    <col min="9177" max="9177" width="11.140625" style="4" customWidth="1"/>
    <col min="9178" max="9178" width="14.42578125" style="4" customWidth="1"/>
    <col min="9179" max="9180" width="13.5703125" style="4" customWidth="1"/>
    <col min="9181" max="9181" width="14.28515625" style="4" customWidth="1"/>
    <col min="9182" max="9182" width="16.85546875" style="4" customWidth="1"/>
    <col min="9183" max="9183" width="19.28515625" style="4" customWidth="1"/>
    <col min="9184" max="9426" width="9.140625" style="4"/>
    <col min="9427" max="9427" width="6.7109375" style="4" customWidth="1"/>
    <col min="9428" max="9428" width="10.7109375" style="4" customWidth="1"/>
    <col min="9429" max="9429" width="62.5703125" style="4" customWidth="1"/>
    <col min="9430" max="9430" width="10.42578125" style="4" customWidth="1"/>
    <col min="9431" max="9431" width="13.85546875" style="4" customWidth="1"/>
    <col min="9432" max="9432" width="12.28515625" style="4" customWidth="1"/>
    <col min="9433" max="9433" width="11.140625" style="4" customWidth="1"/>
    <col min="9434" max="9434" width="14.42578125" style="4" customWidth="1"/>
    <col min="9435" max="9436" width="13.5703125" style="4" customWidth="1"/>
    <col min="9437" max="9437" width="14.28515625" style="4" customWidth="1"/>
    <col min="9438" max="9438" width="16.85546875" style="4" customWidth="1"/>
    <col min="9439" max="9439" width="19.28515625" style="4" customWidth="1"/>
    <col min="9440" max="9682" width="9.140625" style="4"/>
    <col min="9683" max="9683" width="6.7109375" style="4" customWidth="1"/>
    <col min="9684" max="9684" width="10.7109375" style="4" customWidth="1"/>
    <col min="9685" max="9685" width="62.5703125" style="4" customWidth="1"/>
    <col min="9686" max="9686" width="10.42578125" style="4" customWidth="1"/>
    <col min="9687" max="9687" width="13.85546875" style="4" customWidth="1"/>
    <col min="9688" max="9688" width="12.28515625" style="4" customWidth="1"/>
    <col min="9689" max="9689" width="11.140625" style="4" customWidth="1"/>
    <col min="9690" max="9690" width="14.42578125" style="4" customWidth="1"/>
    <col min="9691" max="9692" width="13.5703125" style="4" customWidth="1"/>
    <col min="9693" max="9693" width="14.28515625" style="4" customWidth="1"/>
    <col min="9694" max="9694" width="16.85546875" style="4" customWidth="1"/>
    <col min="9695" max="9695" width="19.28515625" style="4" customWidth="1"/>
    <col min="9696" max="9938" width="9.140625" style="4"/>
    <col min="9939" max="9939" width="6.7109375" style="4" customWidth="1"/>
    <col min="9940" max="9940" width="10.7109375" style="4" customWidth="1"/>
    <col min="9941" max="9941" width="62.5703125" style="4" customWidth="1"/>
    <col min="9942" max="9942" width="10.42578125" style="4" customWidth="1"/>
    <col min="9943" max="9943" width="13.85546875" style="4" customWidth="1"/>
    <col min="9944" max="9944" width="12.28515625" style="4" customWidth="1"/>
    <col min="9945" max="9945" width="11.140625" style="4" customWidth="1"/>
    <col min="9946" max="9946" width="14.42578125" style="4" customWidth="1"/>
    <col min="9947" max="9948" width="13.5703125" style="4" customWidth="1"/>
    <col min="9949" max="9949" width="14.28515625" style="4" customWidth="1"/>
    <col min="9950" max="9950" width="16.85546875" style="4" customWidth="1"/>
    <col min="9951" max="9951" width="19.28515625" style="4" customWidth="1"/>
    <col min="9952" max="10194" width="9.140625" style="4"/>
    <col min="10195" max="10195" width="6.7109375" style="4" customWidth="1"/>
    <col min="10196" max="10196" width="10.7109375" style="4" customWidth="1"/>
    <col min="10197" max="10197" width="62.5703125" style="4" customWidth="1"/>
    <col min="10198" max="10198" width="10.42578125" style="4" customWidth="1"/>
    <col min="10199" max="10199" width="13.85546875" style="4" customWidth="1"/>
    <col min="10200" max="10200" width="12.28515625" style="4" customWidth="1"/>
    <col min="10201" max="10201" width="11.140625" style="4" customWidth="1"/>
    <col min="10202" max="10202" width="14.42578125" style="4" customWidth="1"/>
    <col min="10203" max="10204" width="13.5703125" style="4" customWidth="1"/>
    <col min="10205" max="10205" width="14.28515625" style="4" customWidth="1"/>
    <col min="10206" max="10206" width="16.85546875" style="4" customWidth="1"/>
    <col min="10207" max="10207" width="19.28515625" style="4" customWidth="1"/>
    <col min="10208" max="10450" width="9.140625" style="4"/>
    <col min="10451" max="10451" width="6.7109375" style="4" customWidth="1"/>
    <col min="10452" max="10452" width="10.7109375" style="4" customWidth="1"/>
    <col min="10453" max="10453" width="62.5703125" style="4" customWidth="1"/>
    <col min="10454" max="10454" width="10.42578125" style="4" customWidth="1"/>
    <col min="10455" max="10455" width="13.85546875" style="4" customWidth="1"/>
    <col min="10456" max="10456" width="12.28515625" style="4" customWidth="1"/>
    <col min="10457" max="10457" width="11.140625" style="4" customWidth="1"/>
    <col min="10458" max="10458" width="14.42578125" style="4" customWidth="1"/>
    <col min="10459" max="10460" width="13.5703125" style="4" customWidth="1"/>
    <col min="10461" max="10461" width="14.28515625" style="4" customWidth="1"/>
    <col min="10462" max="10462" width="16.85546875" style="4" customWidth="1"/>
    <col min="10463" max="10463" width="19.28515625" style="4" customWidth="1"/>
    <col min="10464" max="10706" width="9.140625" style="4"/>
    <col min="10707" max="10707" width="6.7109375" style="4" customWidth="1"/>
    <col min="10708" max="10708" width="10.7109375" style="4" customWidth="1"/>
    <col min="10709" max="10709" width="62.5703125" style="4" customWidth="1"/>
    <col min="10710" max="10710" width="10.42578125" style="4" customWidth="1"/>
    <col min="10711" max="10711" width="13.85546875" style="4" customWidth="1"/>
    <col min="10712" max="10712" width="12.28515625" style="4" customWidth="1"/>
    <col min="10713" max="10713" width="11.140625" style="4" customWidth="1"/>
    <col min="10714" max="10714" width="14.42578125" style="4" customWidth="1"/>
    <col min="10715" max="10716" width="13.5703125" style="4" customWidth="1"/>
    <col min="10717" max="10717" width="14.28515625" style="4" customWidth="1"/>
    <col min="10718" max="10718" width="16.85546875" style="4" customWidth="1"/>
    <col min="10719" max="10719" width="19.28515625" style="4" customWidth="1"/>
    <col min="10720" max="10962" width="9.140625" style="4"/>
    <col min="10963" max="10963" width="6.7109375" style="4" customWidth="1"/>
    <col min="10964" max="10964" width="10.7109375" style="4" customWidth="1"/>
    <col min="10965" max="10965" width="62.5703125" style="4" customWidth="1"/>
    <col min="10966" max="10966" width="10.42578125" style="4" customWidth="1"/>
    <col min="10967" max="10967" width="13.85546875" style="4" customWidth="1"/>
    <col min="10968" max="10968" width="12.28515625" style="4" customWidth="1"/>
    <col min="10969" max="10969" width="11.140625" style="4" customWidth="1"/>
    <col min="10970" max="10970" width="14.42578125" style="4" customWidth="1"/>
    <col min="10971" max="10972" width="13.5703125" style="4" customWidth="1"/>
    <col min="10973" max="10973" width="14.28515625" style="4" customWidth="1"/>
    <col min="10974" max="10974" width="16.85546875" style="4" customWidth="1"/>
    <col min="10975" max="10975" width="19.28515625" style="4" customWidth="1"/>
    <col min="10976" max="11218" width="9.140625" style="4"/>
    <col min="11219" max="11219" width="6.7109375" style="4" customWidth="1"/>
    <col min="11220" max="11220" width="10.7109375" style="4" customWidth="1"/>
    <col min="11221" max="11221" width="62.5703125" style="4" customWidth="1"/>
    <col min="11222" max="11222" width="10.42578125" style="4" customWidth="1"/>
    <col min="11223" max="11223" width="13.85546875" style="4" customWidth="1"/>
    <col min="11224" max="11224" width="12.28515625" style="4" customWidth="1"/>
    <col min="11225" max="11225" width="11.140625" style="4" customWidth="1"/>
    <col min="11226" max="11226" width="14.42578125" style="4" customWidth="1"/>
    <col min="11227" max="11228" width="13.5703125" style="4" customWidth="1"/>
    <col min="11229" max="11229" width="14.28515625" style="4" customWidth="1"/>
    <col min="11230" max="11230" width="16.85546875" style="4" customWidth="1"/>
    <col min="11231" max="11231" width="19.28515625" style="4" customWidth="1"/>
    <col min="11232" max="11474" width="9.140625" style="4"/>
    <col min="11475" max="11475" width="6.7109375" style="4" customWidth="1"/>
    <col min="11476" max="11476" width="10.7109375" style="4" customWidth="1"/>
    <col min="11477" max="11477" width="62.5703125" style="4" customWidth="1"/>
    <col min="11478" max="11478" width="10.42578125" style="4" customWidth="1"/>
    <col min="11479" max="11479" width="13.85546875" style="4" customWidth="1"/>
    <col min="11480" max="11480" width="12.28515625" style="4" customWidth="1"/>
    <col min="11481" max="11481" width="11.140625" style="4" customWidth="1"/>
    <col min="11482" max="11482" width="14.42578125" style="4" customWidth="1"/>
    <col min="11483" max="11484" width="13.5703125" style="4" customWidth="1"/>
    <col min="11485" max="11485" width="14.28515625" style="4" customWidth="1"/>
    <col min="11486" max="11486" width="16.85546875" style="4" customWidth="1"/>
    <col min="11487" max="11487" width="19.28515625" style="4" customWidth="1"/>
    <col min="11488" max="11730" width="9.140625" style="4"/>
    <col min="11731" max="11731" width="6.7109375" style="4" customWidth="1"/>
    <col min="11732" max="11732" width="10.7109375" style="4" customWidth="1"/>
    <col min="11733" max="11733" width="62.5703125" style="4" customWidth="1"/>
    <col min="11734" max="11734" width="10.42578125" style="4" customWidth="1"/>
    <col min="11735" max="11735" width="13.85546875" style="4" customWidth="1"/>
    <col min="11736" max="11736" width="12.28515625" style="4" customWidth="1"/>
    <col min="11737" max="11737" width="11.140625" style="4" customWidth="1"/>
    <col min="11738" max="11738" width="14.42578125" style="4" customWidth="1"/>
    <col min="11739" max="11740" width="13.5703125" style="4" customWidth="1"/>
    <col min="11741" max="11741" width="14.28515625" style="4" customWidth="1"/>
    <col min="11742" max="11742" width="16.85546875" style="4" customWidth="1"/>
    <col min="11743" max="11743" width="19.28515625" style="4" customWidth="1"/>
    <col min="11744" max="11986" width="9.140625" style="4"/>
    <col min="11987" max="11987" width="6.7109375" style="4" customWidth="1"/>
    <col min="11988" max="11988" width="10.7109375" style="4" customWidth="1"/>
    <col min="11989" max="11989" width="62.5703125" style="4" customWidth="1"/>
    <col min="11990" max="11990" width="10.42578125" style="4" customWidth="1"/>
    <col min="11991" max="11991" width="13.85546875" style="4" customWidth="1"/>
    <col min="11992" max="11992" width="12.28515625" style="4" customWidth="1"/>
    <col min="11993" max="11993" width="11.140625" style="4" customWidth="1"/>
    <col min="11994" max="11994" width="14.42578125" style="4" customWidth="1"/>
    <col min="11995" max="11996" width="13.5703125" style="4" customWidth="1"/>
    <col min="11997" max="11997" width="14.28515625" style="4" customWidth="1"/>
    <col min="11998" max="11998" width="16.85546875" style="4" customWidth="1"/>
    <col min="11999" max="11999" width="19.28515625" style="4" customWidth="1"/>
    <col min="12000" max="12242" width="9.140625" style="4"/>
    <col min="12243" max="12243" width="6.7109375" style="4" customWidth="1"/>
    <col min="12244" max="12244" width="10.7109375" style="4" customWidth="1"/>
    <col min="12245" max="12245" width="62.5703125" style="4" customWidth="1"/>
    <col min="12246" max="12246" width="10.42578125" style="4" customWidth="1"/>
    <col min="12247" max="12247" width="13.85546875" style="4" customWidth="1"/>
    <col min="12248" max="12248" width="12.28515625" style="4" customWidth="1"/>
    <col min="12249" max="12249" width="11.140625" style="4" customWidth="1"/>
    <col min="12250" max="12250" width="14.42578125" style="4" customWidth="1"/>
    <col min="12251" max="12252" width="13.5703125" style="4" customWidth="1"/>
    <col min="12253" max="12253" width="14.28515625" style="4" customWidth="1"/>
    <col min="12254" max="12254" width="16.85546875" style="4" customWidth="1"/>
    <col min="12255" max="12255" width="19.28515625" style="4" customWidth="1"/>
    <col min="12256" max="12498" width="9.140625" style="4"/>
    <col min="12499" max="12499" width="6.7109375" style="4" customWidth="1"/>
    <col min="12500" max="12500" width="10.7109375" style="4" customWidth="1"/>
    <col min="12501" max="12501" width="62.5703125" style="4" customWidth="1"/>
    <col min="12502" max="12502" width="10.42578125" style="4" customWidth="1"/>
    <col min="12503" max="12503" width="13.85546875" style="4" customWidth="1"/>
    <col min="12504" max="12504" width="12.28515625" style="4" customWidth="1"/>
    <col min="12505" max="12505" width="11.140625" style="4" customWidth="1"/>
    <col min="12506" max="12506" width="14.42578125" style="4" customWidth="1"/>
    <col min="12507" max="12508" width="13.5703125" style="4" customWidth="1"/>
    <col min="12509" max="12509" width="14.28515625" style="4" customWidth="1"/>
    <col min="12510" max="12510" width="16.85546875" style="4" customWidth="1"/>
    <col min="12511" max="12511" width="19.28515625" style="4" customWidth="1"/>
    <col min="12512" max="12754" width="9.140625" style="4"/>
    <col min="12755" max="12755" width="6.7109375" style="4" customWidth="1"/>
    <col min="12756" max="12756" width="10.7109375" style="4" customWidth="1"/>
    <col min="12757" max="12757" width="62.5703125" style="4" customWidth="1"/>
    <col min="12758" max="12758" width="10.42578125" style="4" customWidth="1"/>
    <col min="12759" max="12759" width="13.85546875" style="4" customWidth="1"/>
    <col min="12760" max="12760" width="12.28515625" style="4" customWidth="1"/>
    <col min="12761" max="12761" width="11.140625" style="4" customWidth="1"/>
    <col min="12762" max="12762" width="14.42578125" style="4" customWidth="1"/>
    <col min="12763" max="12764" width="13.5703125" style="4" customWidth="1"/>
    <col min="12765" max="12765" width="14.28515625" style="4" customWidth="1"/>
    <col min="12766" max="12766" width="16.85546875" style="4" customWidth="1"/>
    <col min="12767" max="12767" width="19.28515625" style="4" customWidth="1"/>
    <col min="12768" max="13010" width="9.140625" style="4"/>
    <col min="13011" max="13011" width="6.7109375" style="4" customWidth="1"/>
    <col min="13012" max="13012" width="10.7109375" style="4" customWidth="1"/>
    <col min="13013" max="13013" width="62.5703125" style="4" customWidth="1"/>
    <col min="13014" max="13014" width="10.42578125" style="4" customWidth="1"/>
    <col min="13015" max="13015" width="13.85546875" style="4" customWidth="1"/>
    <col min="13016" max="13016" width="12.28515625" style="4" customWidth="1"/>
    <col min="13017" max="13017" width="11.140625" style="4" customWidth="1"/>
    <col min="13018" max="13018" width="14.42578125" style="4" customWidth="1"/>
    <col min="13019" max="13020" width="13.5703125" style="4" customWidth="1"/>
    <col min="13021" max="13021" width="14.28515625" style="4" customWidth="1"/>
    <col min="13022" max="13022" width="16.85546875" style="4" customWidth="1"/>
    <col min="13023" max="13023" width="19.28515625" style="4" customWidth="1"/>
    <col min="13024" max="13266" width="9.140625" style="4"/>
    <col min="13267" max="13267" width="6.7109375" style="4" customWidth="1"/>
    <col min="13268" max="13268" width="10.7109375" style="4" customWidth="1"/>
    <col min="13269" max="13269" width="62.5703125" style="4" customWidth="1"/>
    <col min="13270" max="13270" width="10.42578125" style="4" customWidth="1"/>
    <col min="13271" max="13271" width="13.85546875" style="4" customWidth="1"/>
    <col min="13272" max="13272" width="12.28515625" style="4" customWidth="1"/>
    <col min="13273" max="13273" width="11.140625" style="4" customWidth="1"/>
    <col min="13274" max="13274" width="14.42578125" style="4" customWidth="1"/>
    <col min="13275" max="13276" width="13.5703125" style="4" customWidth="1"/>
    <col min="13277" max="13277" width="14.28515625" style="4" customWidth="1"/>
    <col min="13278" max="13278" width="16.85546875" style="4" customWidth="1"/>
    <col min="13279" max="13279" width="19.28515625" style="4" customWidth="1"/>
    <col min="13280" max="13522" width="9.140625" style="4"/>
    <col min="13523" max="13523" width="6.7109375" style="4" customWidth="1"/>
    <col min="13524" max="13524" width="10.7109375" style="4" customWidth="1"/>
    <col min="13525" max="13525" width="62.5703125" style="4" customWidth="1"/>
    <col min="13526" max="13526" width="10.42578125" style="4" customWidth="1"/>
    <col min="13527" max="13527" width="13.85546875" style="4" customWidth="1"/>
    <col min="13528" max="13528" width="12.28515625" style="4" customWidth="1"/>
    <col min="13529" max="13529" width="11.140625" style="4" customWidth="1"/>
    <col min="13530" max="13530" width="14.42578125" style="4" customWidth="1"/>
    <col min="13531" max="13532" width="13.5703125" style="4" customWidth="1"/>
    <col min="13533" max="13533" width="14.28515625" style="4" customWidth="1"/>
    <col min="13534" max="13534" width="16.85546875" style="4" customWidth="1"/>
    <col min="13535" max="13535" width="19.28515625" style="4" customWidth="1"/>
    <col min="13536" max="13778" width="9.140625" style="4"/>
    <col min="13779" max="13779" width="6.7109375" style="4" customWidth="1"/>
    <col min="13780" max="13780" width="10.7109375" style="4" customWidth="1"/>
    <col min="13781" max="13781" width="62.5703125" style="4" customWidth="1"/>
    <col min="13782" max="13782" width="10.42578125" style="4" customWidth="1"/>
    <col min="13783" max="13783" width="13.85546875" style="4" customWidth="1"/>
    <col min="13784" max="13784" width="12.28515625" style="4" customWidth="1"/>
    <col min="13785" max="13785" width="11.140625" style="4" customWidth="1"/>
    <col min="13786" max="13786" width="14.42578125" style="4" customWidth="1"/>
    <col min="13787" max="13788" width="13.5703125" style="4" customWidth="1"/>
    <col min="13789" max="13789" width="14.28515625" style="4" customWidth="1"/>
    <col min="13790" max="13790" width="16.85546875" style="4" customWidth="1"/>
    <col min="13791" max="13791" width="19.28515625" style="4" customWidth="1"/>
    <col min="13792" max="14034" width="9.140625" style="4"/>
    <col min="14035" max="14035" width="6.7109375" style="4" customWidth="1"/>
    <col min="14036" max="14036" width="10.7109375" style="4" customWidth="1"/>
    <col min="14037" max="14037" width="62.5703125" style="4" customWidth="1"/>
    <col min="14038" max="14038" width="10.42578125" style="4" customWidth="1"/>
    <col min="14039" max="14039" width="13.85546875" style="4" customWidth="1"/>
    <col min="14040" max="14040" width="12.28515625" style="4" customWidth="1"/>
    <col min="14041" max="14041" width="11.140625" style="4" customWidth="1"/>
    <col min="14042" max="14042" width="14.42578125" style="4" customWidth="1"/>
    <col min="14043" max="14044" width="13.5703125" style="4" customWidth="1"/>
    <col min="14045" max="14045" width="14.28515625" style="4" customWidth="1"/>
    <col min="14046" max="14046" width="16.85546875" style="4" customWidth="1"/>
    <col min="14047" max="14047" width="19.28515625" style="4" customWidth="1"/>
    <col min="14048" max="14290" width="9.140625" style="4"/>
    <col min="14291" max="14291" width="6.7109375" style="4" customWidth="1"/>
    <col min="14292" max="14292" width="10.7109375" style="4" customWidth="1"/>
    <col min="14293" max="14293" width="62.5703125" style="4" customWidth="1"/>
    <col min="14294" max="14294" width="10.42578125" style="4" customWidth="1"/>
    <col min="14295" max="14295" width="13.85546875" style="4" customWidth="1"/>
    <col min="14296" max="14296" width="12.28515625" style="4" customWidth="1"/>
    <col min="14297" max="14297" width="11.140625" style="4" customWidth="1"/>
    <col min="14298" max="14298" width="14.42578125" style="4" customWidth="1"/>
    <col min="14299" max="14300" width="13.5703125" style="4" customWidth="1"/>
    <col min="14301" max="14301" width="14.28515625" style="4" customWidth="1"/>
    <col min="14302" max="14302" width="16.85546875" style="4" customWidth="1"/>
    <col min="14303" max="14303" width="19.28515625" style="4" customWidth="1"/>
    <col min="14304" max="14546" width="9.140625" style="4"/>
    <col min="14547" max="14547" width="6.7109375" style="4" customWidth="1"/>
    <col min="14548" max="14548" width="10.7109375" style="4" customWidth="1"/>
    <col min="14549" max="14549" width="62.5703125" style="4" customWidth="1"/>
    <col min="14550" max="14550" width="10.42578125" style="4" customWidth="1"/>
    <col min="14551" max="14551" width="13.85546875" style="4" customWidth="1"/>
    <col min="14552" max="14552" width="12.28515625" style="4" customWidth="1"/>
    <col min="14553" max="14553" width="11.140625" style="4" customWidth="1"/>
    <col min="14554" max="14554" width="14.42578125" style="4" customWidth="1"/>
    <col min="14555" max="14556" width="13.5703125" style="4" customWidth="1"/>
    <col min="14557" max="14557" width="14.28515625" style="4" customWidth="1"/>
    <col min="14558" max="14558" width="16.85546875" style="4" customWidth="1"/>
    <col min="14559" max="14559" width="19.28515625" style="4" customWidth="1"/>
    <col min="14560" max="14802" width="9.140625" style="4"/>
    <col min="14803" max="14803" width="6.7109375" style="4" customWidth="1"/>
    <col min="14804" max="14804" width="10.7109375" style="4" customWidth="1"/>
    <col min="14805" max="14805" width="62.5703125" style="4" customWidth="1"/>
    <col min="14806" max="14806" width="10.42578125" style="4" customWidth="1"/>
    <col min="14807" max="14807" width="13.85546875" style="4" customWidth="1"/>
    <col min="14808" max="14808" width="12.28515625" style="4" customWidth="1"/>
    <col min="14809" max="14809" width="11.140625" style="4" customWidth="1"/>
    <col min="14810" max="14810" width="14.42578125" style="4" customWidth="1"/>
    <col min="14811" max="14812" width="13.5703125" style="4" customWidth="1"/>
    <col min="14813" max="14813" width="14.28515625" style="4" customWidth="1"/>
    <col min="14814" max="14814" width="16.85546875" style="4" customWidth="1"/>
    <col min="14815" max="14815" width="19.28515625" style="4" customWidth="1"/>
    <col min="14816" max="15058" width="9.140625" style="4"/>
    <col min="15059" max="15059" width="6.7109375" style="4" customWidth="1"/>
    <col min="15060" max="15060" width="10.7109375" style="4" customWidth="1"/>
    <col min="15061" max="15061" width="62.5703125" style="4" customWidth="1"/>
    <col min="15062" max="15062" width="10.42578125" style="4" customWidth="1"/>
    <col min="15063" max="15063" width="13.85546875" style="4" customWidth="1"/>
    <col min="15064" max="15064" width="12.28515625" style="4" customWidth="1"/>
    <col min="15065" max="15065" width="11.140625" style="4" customWidth="1"/>
    <col min="15066" max="15066" width="14.42578125" style="4" customWidth="1"/>
    <col min="15067" max="15068" width="13.5703125" style="4" customWidth="1"/>
    <col min="15069" max="15069" width="14.28515625" style="4" customWidth="1"/>
    <col min="15070" max="15070" width="16.85546875" style="4" customWidth="1"/>
    <col min="15071" max="15071" width="19.28515625" style="4" customWidth="1"/>
    <col min="15072" max="15314" width="9.140625" style="4"/>
    <col min="15315" max="15315" width="6.7109375" style="4" customWidth="1"/>
    <col min="15316" max="15316" width="10.7109375" style="4" customWidth="1"/>
    <col min="15317" max="15317" width="62.5703125" style="4" customWidth="1"/>
    <col min="15318" max="15318" width="10.42578125" style="4" customWidth="1"/>
    <col min="15319" max="15319" width="13.85546875" style="4" customWidth="1"/>
    <col min="15320" max="15320" width="12.28515625" style="4" customWidth="1"/>
    <col min="15321" max="15321" width="11.140625" style="4" customWidth="1"/>
    <col min="15322" max="15322" width="14.42578125" style="4" customWidth="1"/>
    <col min="15323" max="15324" width="13.5703125" style="4" customWidth="1"/>
    <col min="15325" max="15325" width="14.28515625" style="4" customWidth="1"/>
    <col min="15326" max="15326" width="16.85546875" style="4" customWidth="1"/>
    <col min="15327" max="15327" width="19.28515625" style="4" customWidth="1"/>
    <col min="15328" max="15570" width="9.140625" style="4"/>
    <col min="15571" max="15571" width="6.7109375" style="4" customWidth="1"/>
    <col min="15572" max="15572" width="10.7109375" style="4" customWidth="1"/>
    <col min="15573" max="15573" width="62.5703125" style="4" customWidth="1"/>
    <col min="15574" max="15574" width="10.42578125" style="4" customWidth="1"/>
    <col min="15575" max="15575" width="13.85546875" style="4" customWidth="1"/>
    <col min="15576" max="15576" width="12.28515625" style="4" customWidth="1"/>
    <col min="15577" max="15577" width="11.140625" style="4" customWidth="1"/>
    <col min="15578" max="15578" width="14.42578125" style="4" customWidth="1"/>
    <col min="15579" max="15580" width="13.5703125" style="4" customWidth="1"/>
    <col min="15581" max="15581" width="14.28515625" style="4" customWidth="1"/>
    <col min="15582" max="15582" width="16.85546875" style="4" customWidth="1"/>
    <col min="15583" max="15583" width="19.28515625" style="4" customWidth="1"/>
    <col min="15584" max="15826" width="9.140625" style="4"/>
    <col min="15827" max="15827" width="6.7109375" style="4" customWidth="1"/>
    <col min="15828" max="15828" width="10.7109375" style="4" customWidth="1"/>
    <col min="15829" max="15829" width="62.5703125" style="4" customWidth="1"/>
    <col min="15830" max="15830" width="10.42578125" style="4" customWidth="1"/>
    <col min="15831" max="15831" width="13.85546875" style="4" customWidth="1"/>
    <col min="15832" max="15832" width="12.28515625" style="4" customWidth="1"/>
    <col min="15833" max="15833" width="11.140625" style="4" customWidth="1"/>
    <col min="15834" max="15834" width="14.42578125" style="4" customWidth="1"/>
    <col min="15835" max="15836" width="13.5703125" style="4" customWidth="1"/>
    <col min="15837" max="15837" width="14.28515625" style="4" customWidth="1"/>
    <col min="15838" max="15838" width="16.85546875" style="4" customWidth="1"/>
    <col min="15839" max="15839" width="19.28515625" style="4" customWidth="1"/>
    <col min="15840" max="16082" width="9.140625" style="4"/>
    <col min="16083" max="16083" width="6.7109375" style="4" customWidth="1"/>
    <col min="16084" max="16084" width="10.7109375" style="4" customWidth="1"/>
    <col min="16085" max="16085" width="62.5703125" style="4" customWidth="1"/>
    <col min="16086" max="16086" width="10.42578125" style="4" customWidth="1"/>
    <col min="16087" max="16087" width="13.85546875" style="4" customWidth="1"/>
    <col min="16088" max="16088" width="12.28515625" style="4" customWidth="1"/>
    <col min="16089" max="16089" width="11.140625" style="4" customWidth="1"/>
    <col min="16090" max="16090" width="14.42578125" style="4" customWidth="1"/>
    <col min="16091" max="16092" width="13.5703125" style="4" customWidth="1"/>
    <col min="16093" max="16093" width="14.28515625" style="4" customWidth="1"/>
    <col min="16094" max="16094" width="16.85546875" style="4" customWidth="1"/>
    <col min="16095" max="16095" width="19.28515625" style="4" customWidth="1"/>
    <col min="16096" max="16384" width="9.140625" style="4"/>
  </cols>
  <sheetData>
    <row r="1" spans="1:9" ht="54.75" customHeight="1" thickBot="1" x14ac:dyDescent="0.3">
      <c r="A1" s="1" t="s">
        <v>0</v>
      </c>
      <c r="B1" s="2"/>
      <c r="C1" s="2"/>
      <c r="D1" s="2"/>
      <c r="E1" s="2"/>
      <c r="F1" s="2"/>
      <c r="G1" s="3"/>
    </row>
    <row r="2" spans="1:9" ht="16.5" thickBot="1" x14ac:dyDescent="0.3">
      <c r="A2" s="5" t="s">
        <v>1</v>
      </c>
      <c r="B2" s="6"/>
      <c r="C2" s="6"/>
      <c r="D2" s="6"/>
      <c r="E2" s="6"/>
      <c r="F2" s="6"/>
      <c r="G2" s="7"/>
    </row>
    <row r="3" spans="1:9" ht="18.75" customHeight="1" x14ac:dyDescent="0.2">
      <c r="A3" s="8" t="s">
        <v>0</v>
      </c>
      <c r="B3" s="9"/>
      <c r="C3" s="9"/>
      <c r="D3" s="10"/>
      <c r="E3" s="11" t="s">
        <v>2</v>
      </c>
      <c r="F3" s="12"/>
      <c r="G3" s="13"/>
    </row>
    <row r="4" spans="1:9" ht="27.75" customHeight="1" x14ac:dyDescent="0.25">
      <c r="A4" s="14" t="s">
        <v>32</v>
      </c>
      <c r="B4" s="15"/>
      <c r="C4" s="15"/>
      <c r="D4" s="16"/>
      <c r="E4" s="17" t="s">
        <v>3</v>
      </c>
      <c r="F4" s="18"/>
      <c r="G4" s="19"/>
    </row>
    <row r="5" spans="1:9" ht="18.75" customHeight="1" x14ac:dyDescent="0.25">
      <c r="A5" s="20" t="s">
        <v>4</v>
      </c>
      <c r="B5" s="21"/>
      <c r="C5" s="22"/>
      <c r="D5" s="23" t="s">
        <v>5</v>
      </c>
      <c r="E5" s="21"/>
      <c r="F5" s="21"/>
      <c r="G5" s="24"/>
    </row>
    <row r="6" spans="1:9" ht="18.75" customHeight="1" thickBot="1" x14ac:dyDescent="0.3">
      <c r="A6" s="25" t="s">
        <v>33</v>
      </c>
      <c r="B6" s="26"/>
      <c r="C6" s="27"/>
      <c r="D6" s="28"/>
      <c r="E6" s="29"/>
      <c r="F6" s="30" t="s">
        <v>6</v>
      </c>
      <c r="G6" s="31">
        <v>0.25840000000000002</v>
      </c>
    </row>
    <row r="7" spans="1:9" ht="13.5" thickBot="1" x14ac:dyDescent="0.3">
      <c r="A7" s="32"/>
      <c r="B7" s="33"/>
      <c r="C7" s="33"/>
      <c r="D7" s="33"/>
      <c r="E7" s="33"/>
      <c r="F7" s="33"/>
      <c r="G7" s="34"/>
    </row>
    <row r="8" spans="1:9" ht="38.25" x14ac:dyDescent="0.25">
      <c r="A8" s="35" t="s">
        <v>7</v>
      </c>
      <c r="B8" s="36" t="s">
        <v>8</v>
      </c>
      <c r="C8" s="36" t="s">
        <v>9</v>
      </c>
      <c r="D8" s="37" t="s">
        <v>10</v>
      </c>
      <c r="E8" s="38" t="s">
        <v>11</v>
      </c>
      <c r="F8" s="38" t="s">
        <v>12</v>
      </c>
      <c r="G8" s="39" t="s">
        <v>13</v>
      </c>
    </row>
    <row r="9" spans="1:9" x14ac:dyDescent="0.25">
      <c r="A9" s="40" t="s">
        <v>14</v>
      </c>
      <c r="B9" s="41" t="s">
        <v>15</v>
      </c>
      <c r="C9" s="42"/>
      <c r="D9" s="43"/>
      <c r="E9" s="43"/>
      <c r="F9" s="43"/>
      <c r="G9" s="44"/>
    </row>
    <row r="10" spans="1:9" x14ac:dyDescent="0.25">
      <c r="A10" s="45">
        <f>'[1]BASE GENTIOS 10'!A9</f>
        <v>1</v>
      </c>
      <c r="B10" s="46" t="str">
        <f>'[1]BASE GENTIOS 10'!C9</f>
        <v>ALÇA PARA ESTRIBO ABERTA</v>
      </c>
      <c r="C10" s="47" t="str">
        <f>'[1]BASE GENTIOS 10'!D9</f>
        <v>PC</v>
      </c>
      <c r="D10" s="48">
        <f>'[1]BASE GENTIOS 10'!E9</f>
        <v>1</v>
      </c>
      <c r="E10" s="48"/>
      <c r="F10" s="49">
        <f>ROUND((E10*G$6)+E10,2)</f>
        <v>0</v>
      </c>
      <c r="G10" s="50">
        <f>ROUND(F10*D10,2)</f>
        <v>0</v>
      </c>
      <c r="I10" s="51">
        <v>0.98</v>
      </c>
    </row>
    <row r="11" spans="1:9" x14ac:dyDescent="0.25">
      <c r="A11" s="45">
        <f>'[1]BASE GENTIOS 10'!A10</f>
        <v>2</v>
      </c>
      <c r="B11" s="46" t="str">
        <f>'[1]BASE GENTIOS 10'!C10</f>
        <v>ALÇA PREFORMADA NEUTRO CA/CAL 70MM²</v>
      </c>
      <c r="C11" s="47" t="str">
        <f>'[1]BASE GENTIOS 10'!D10</f>
        <v>PC</v>
      </c>
      <c r="D11" s="48">
        <f>'[1]BASE GENTIOS 10'!E10</f>
        <v>2</v>
      </c>
      <c r="E11" s="48"/>
      <c r="F11" s="49">
        <f>ROUND((E11*G$6)+E11,2)</f>
        <v>0</v>
      </c>
      <c r="G11" s="50">
        <f>ROUND(F11*D11,2)</f>
        <v>0</v>
      </c>
    </row>
    <row r="12" spans="1:9" x14ac:dyDescent="0.25">
      <c r="A12" s="45">
        <f>'[1]BASE GENTIOS 10'!A11</f>
        <v>3</v>
      </c>
      <c r="B12" s="46" t="str">
        <f>'[1]BASE GENTIOS 10'!C11</f>
        <v>ARRUELA QUADRADA 38X18X3MM</v>
      </c>
      <c r="C12" s="47" t="str">
        <f>'[1]BASE GENTIOS 10'!D11</f>
        <v>PC</v>
      </c>
      <c r="D12" s="48">
        <f>'[1]BASE GENTIOS 10'!E11</f>
        <v>2</v>
      </c>
      <c r="E12" s="48"/>
      <c r="F12" s="49">
        <f>ROUND((E12*G$6)+E12,2)</f>
        <v>0</v>
      </c>
      <c r="G12" s="50">
        <f>ROUND(F12*D12,2)</f>
        <v>0</v>
      </c>
    </row>
    <row r="13" spans="1:9" x14ac:dyDescent="0.25">
      <c r="A13" s="45">
        <f>'[1]BASE GENTIOS 10'!A12</f>
        <v>4</v>
      </c>
      <c r="B13" s="46" t="str">
        <f>'[1]BASE GENTIOS 10'!C12</f>
        <v>BRAÇADEIRA PLÁSTICA CABO MULTIPLEXADO</v>
      </c>
      <c r="C13" s="47" t="str">
        <f>'[1]BASE GENTIOS 10'!D12</f>
        <v>PC</v>
      </c>
      <c r="D13" s="48">
        <f>'[1]BASE GENTIOS 10'!E12</f>
        <v>6</v>
      </c>
      <c r="E13" s="48"/>
      <c r="F13" s="49">
        <f>ROUND((E13*G$6)+E13,2)</f>
        <v>0</v>
      </c>
      <c r="G13" s="50">
        <f>ROUND(F13*D13,2)</f>
        <v>0</v>
      </c>
    </row>
    <row r="14" spans="1:9" x14ac:dyDescent="0.25">
      <c r="A14" s="45">
        <f>'[1]BASE GENTIOS 10'!A13</f>
        <v>5</v>
      </c>
      <c r="B14" s="46" t="str">
        <f>'[1]BASE GENTIOS 10'!C13</f>
        <v>CABO DE AÇO MR 1/4P (6,4MM) 7 FIOS</v>
      </c>
      <c r="C14" s="47" t="str">
        <f>'[1]BASE GENTIOS 10'!D13</f>
        <v>KG</v>
      </c>
      <c r="D14" s="48">
        <f>'[1]BASE GENTIOS 10'!E13</f>
        <v>2</v>
      </c>
      <c r="E14" s="48"/>
      <c r="F14" s="49">
        <f>ROUND((E14*G$6)+E14,2)</f>
        <v>0</v>
      </c>
      <c r="G14" s="50">
        <f>ROUND(F14*D14,2)</f>
        <v>0</v>
      </c>
    </row>
    <row r="15" spans="1:9" x14ac:dyDescent="0.25">
      <c r="A15" s="45">
        <f>'[1]BASE GENTIOS 10'!A14</f>
        <v>6</v>
      </c>
      <c r="B15" s="46" t="str">
        <f>'[1]BASE GENTIOS 10'!C14</f>
        <v>CABO TRIPLEX CA 2X1X70+70 1KV</v>
      </c>
      <c r="C15" s="47" t="str">
        <f>'[1]BASE GENTIOS 10'!D14</f>
        <v>M</v>
      </c>
      <c r="D15" s="48">
        <f>'[1]BASE GENTIOS 10'!E14</f>
        <v>41</v>
      </c>
      <c r="E15" s="48"/>
      <c r="F15" s="49">
        <f>ROUND((E15*G$6)+E15,2)</f>
        <v>0</v>
      </c>
      <c r="G15" s="50">
        <f>ROUND(F15*D15,2)</f>
        <v>0</v>
      </c>
    </row>
    <row r="16" spans="1:9" x14ac:dyDescent="0.25">
      <c r="A16" s="45">
        <f>'[1]BASE GENTIOS 10'!A15</f>
        <v>7</v>
      </c>
      <c r="B16" s="46" t="str">
        <f>'[1]BASE GENTIOS 10'!C15</f>
        <v>CINTA DE AÇO D 210MM</v>
      </c>
      <c r="C16" s="47" t="str">
        <f>'[1]BASE GENTIOS 10'!D15</f>
        <v>PC</v>
      </c>
      <c r="D16" s="48">
        <f>'[1]BASE GENTIOS 10'!E15</f>
        <v>1</v>
      </c>
      <c r="E16" s="48"/>
      <c r="F16" s="49">
        <f>ROUND((E16*G$6)+E16,2)</f>
        <v>0</v>
      </c>
      <c r="G16" s="50">
        <f>ROUND(F16*D16,2)</f>
        <v>0</v>
      </c>
    </row>
    <row r="17" spans="1:7" x14ac:dyDescent="0.25">
      <c r="A17" s="45">
        <f>'[1]BASE GENTIOS 10'!A16</f>
        <v>8</v>
      </c>
      <c r="B17" s="46" t="str">
        <f>'[1]BASE GENTIOS 10'!C16</f>
        <v>CINTA DE AÇO D 220MM</v>
      </c>
      <c r="C17" s="47" t="str">
        <f>'[1]BASE GENTIOS 10'!D16</f>
        <v>PC</v>
      </c>
      <c r="D17" s="48">
        <f>'[1]BASE GENTIOS 10'!E16</f>
        <v>1</v>
      </c>
      <c r="E17" s="48"/>
      <c r="F17" s="49">
        <f>ROUND((E17*G$6)+E17,2)</f>
        <v>0</v>
      </c>
      <c r="G17" s="50">
        <f>ROUND(F17*D17,2)</f>
        <v>0</v>
      </c>
    </row>
    <row r="18" spans="1:7" x14ac:dyDescent="0.25">
      <c r="A18" s="45">
        <f>'[1]BASE GENTIOS 10'!A17</f>
        <v>9</v>
      </c>
      <c r="B18" s="46" t="str">
        <f>'[1]BASE GENTIOS 10'!C17</f>
        <v>CONETOR FORMATO H ITEM 2 CAA 27-54MM² / 13-34MM²</v>
      </c>
      <c r="C18" s="47" t="str">
        <f>'[1]BASE GENTIOS 10'!D17</f>
        <v>PC</v>
      </c>
      <c r="D18" s="48">
        <f>'[1]BASE GENTIOS 10'!E17</f>
        <v>2</v>
      </c>
      <c r="E18" s="48"/>
      <c r="F18" s="49">
        <f>ROUND((E18*G$6)+E18,2)</f>
        <v>0</v>
      </c>
      <c r="G18" s="50">
        <f>ROUND(F18*D18,2)</f>
        <v>0</v>
      </c>
    </row>
    <row r="19" spans="1:7" x14ac:dyDescent="0.25">
      <c r="A19" s="45">
        <f>'[1]BASE GENTIOS 10'!A18</f>
        <v>10</v>
      </c>
      <c r="B19" s="46" t="str">
        <f>'[1]BASE GENTIOS 10'!C18</f>
        <v>CONETOR FORMATO H ITEM 3 CAA 42-67MM² / 42-67MM²</v>
      </c>
      <c r="C19" s="47" t="str">
        <f>'[1]BASE GENTIOS 10'!D18</f>
        <v>PC</v>
      </c>
      <c r="D19" s="48">
        <f>'[1]BASE GENTIOS 10'!E18</f>
        <v>3</v>
      </c>
      <c r="E19" s="48"/>
      <c r="F19" s="49">
        <f>ROUND((E19*G$6)+E19,2)</f>
        <v>0</v>
      </c>
      <c r="G19" s="50">
        <f>ROUND(F19*D19,2)</f>
        <v>0</v>
      </c>
    </row>
    <row r="20" spans="1:7" x14ac:dyDescent="0.25">
      <c r="A20" s="45">
        <f>'[1]BASE GENTIOS 10'!A19</f>
        <v>11</v>
      </c>
      <c r="B20" s="46" t="str">
        <f>'[1]BASE GENTIOS 10'!C19</f>
        <v>CONETOR TERMINAL COMPRESSÃO 1F AÇO 6,4MM / 21MM²</v>
      </c>
      <c r="C20" s="47" t="str">
        <f>'[1]BASE GENTIOS 10'!D19</f>
        <v>PC</v>
      </c>
      <c r="D20" s="48">
        <f>'[1]BASE GENTIOS 10'!E19</f>
        <v>1</v>
      </c>
      <c r="E20" s="48"/>
      <c r="F20" s="49">
        <f>ROUND((E20*G$6)+E20,2)</f>
        <v>0</v>
      </c>
      <c r="G20" s="50">
        <f>ROUND(F20*D20,2)</f>
        <v>0</v>
      </c>
    </row>
    <row r="21" spans="1:7" x14ac:dyDescent="0.25">
      <c r="A21" s="45">
        <f>'[1]BASE GENTIOS 10'!A20</f>
        <v>12</v>
      </c>
      <c r="B21" s="46" t="str">
        <f>'[1]BASE GENTIOS 10'!C20</f>
        <v>HASTE ATERRAMENTO 2400MM</v>
      </c>
      <c r="C21" s="47" t="str">
        <f>'[1]BASE GENTIOS 10'!D20</f>
        <v>PC</v>
      </c>
      <c r="D21" s="48">
        <f>'[1]BASE GENTIOS 10'!E20</f>
        <v>1</v>
      </c>
      <c r="E21" s="48"/>
      <c r="F21" s="49">
        <f>ROUND((E21*G$6)+E21,2)</f>
        <v>0</v>
      </c>
      <c r="G21" s="50">
        <f>ROUND(F21*D21,2)</f>
        <v>0</v>
      </c>
    </row>
    <row r="22" spans="1:7" x14ac:dyDescent="0.25">
      <c r="A22" s="45">
        <f>'[1]BASE GENTIOS 10'!A21</f>
        <v>13</v>
      </c>
      <c r="B22" s="46" t="str">
        <f>'[1]BASE GENTIOS 10'!C21</f>
        <v>OLHAL PARA PARAFUSO 50KN</v>
      </c>
      <c r="C22" s="47" t="str">
        <f>'[1]BASE GENTIOS 10'!D21</f>
        <v>PC</v>
      </c>
      <c r="D22" s="48">
        <f>'[1]BASE GENTIOS 10'!E21</f>
        <v>2</v>
      </c>
      <c r="E22" s="48"/>
      <c r="F22" s="49">
        <f>ROUND((E22*G$6)+E22,2)</f>
        <v>0</v>
      </c>
      <c r="G22" s="50">
        <f>ROUND(F22*D22,2)</f>
        <v>0</v>
      </c>
    </row>
    <row r="23" spans="1:7" x14ac:dyDescent="0.25">
      <c r="A23" s="45">
        <f>'[1]BASE GENTIOS 10'!A22</f>
        <v>14</v>
      </c>
      <c r="B23" s="46" t="str">
        <f>'[1]BASE GENTIOS 10'!C22</f>
        <v>PARAFUSO CABEÇA ABAULADA M16X 45MM</v>
      </c>
      <c r="C23" s="47" t="str">
        <f>'[1]BASE GENTIOS 10'!D22</f>
        <v>PC</v>
      </c>
      <c r="D23" s="48">
        <f>'[1]BASE GENTIOS 10'!E22</f>
        <v>1</v>
      </c>
      <c r="E23" s="48"/>
      <c r="F23" s="49">
        <f>ROUND((E23*G$6)+E23,2)</f>
        <v>0</v>
      </c>
      <c r="G23" s="50">
        <f>ROUND(F23*D23,2)</f>
        <v>0</v>
      </c>
    </row>
    <row r="24" spans="1:7" x14ac:dyDescent="0.25">
      <c r="A24" s="45">
        <f>'[1]BASE GENTIOS 10'!A23</f>
        <v>15</v>
      </c>
      <c r="B24" s="46" t="str">
        <f>'[1]BASE GENTIOS 10'!C23</f>
        <v>PARAFUSO CABEÇA ABAULADA M16X 70MM</v>
      </c>
      <c r="C24" s="47" t="str">
        <f>'[1]BASE GENTIOS 10'!D23</f>
        <v>PC</v>
      </c>
      <c r="D24" s="48">
        <f>'[1]BASE GENTIOS 10'!E23</f>
        <v>4</v>
      </c>
      <c r="E24" s="48"/>
      <c r="F24" s="49">
        <f>ROUND((E24*G$6)+E24,2)</f>
        <v>0</v>
      </c>
      <c r="G24" s="50">
        <f>ROUND(F24*D24,2)</f>
        <v>0</v>
      </c>
    </row>
    <row r="25" spans="1:7" x14ac:dyDescent="0.25">
      <c r="A25" s="45">
        <f>'[1]BASE GENTIOS 10'!A24</f>
        <v>16</v>
      </c>
      <c r="B25" s="46" t="str">
        <f>'[1]BASE GENTIOS 10'!C24</f>
        <v>PARAFUSO CABEÇA QUADRADA M16X250MM</v>
      </c>
      <c r="C25" s="47" t="str">
        <f>'[1]BASE GENTIOS 10'!D24</f>
        <v>PC</v>
      </c>
      <c r="D25" s="48">
        <f>'[1]BASE GENTIOS 10'!E24</f>
        <v>1</v>
      </c>
      <c r="E25" s="48"/>
      <c r="F25" s="49">
        <f>ROUND((E25*G$6)+E25,2)</f>
        <v>0</v>
      </c>
      <c r="G25" s="50">
        <f>ROUND(F25*D25,2)</f>
        <v>0</v>
      </c>
    </row>
    <row r="26" spans="1:7" x14ac:dyDescent="0.25">
      <c r="A26" s="45">
        <f>'[1]BASE GENTIOS 10'!A25</f>
        <v>17</v>
      </c>
      <c r="B26" s="46" t="str">
        <f>'[1]BASE GENTIOS 10'!C25</f>
        <v>PARAFUSO CABEÇA QUADRADA M16X300MM</v>
      </c>
      <c r="C26" s="47" t="str">
        <f>'[1]BASE GENTIOS 10'!D25</f>
        <v>PC</v>
      </c>
      <c r="D26" s="48">
        <f>'[1]BASE GENTIOS 10'!E25</f>
        <v>1</v>
      </c>
      <c r="E26" s="48"/>
      <c r="F26" s="49">
        <f>ROUND((E26*G$6)+E26,2)</f>
        <v>0</v>
      </c>
      <c r="G26" s="50">
        <f>ROUND(F26*D26,2)</f>
        <v>0</v>
      </c>
    </row>
    <row r="27" spans="1:7" x14ac:dyDescent="0.25">
      <c r="A27" s="45">
        <f>'[1]BASE GENTIOS 10'!A26</f>
        <v>18</v>
      </c>
      <c r="B27" s="46" t="str">
        <f>'[1]BASE GENTIOS 10'!C26</f>
        <v>POSTE CONCRETO DUPLO T 11M 300DAN</v>
      </c>
      <c r="C27" s="47" t="str">
        <f>'[1]BASE GENTIOS 10'!D26</f>
        <v>PC</v>
      </c>
      <c r="D27" s="48">
        <f>'[1]BASE GENTIOS 10'!E26</f>
        <v>1</v>
      </c>
      <c r="E27" s="48"/>
      <c r="F27" s="49">
        <f>ROUND((E27*G$6)+E27,2)</f>
        <v>0</v>
      </c>
      <c r="G27" s="50">
        <f>ROUND(F27*D27,2)</f>
        <v>0</v>
      </c>
    </row>
    <row r="28" spans="1:7" x14ac:dyDescent="0.25">
      <c r="A28" s="45">
        <f>'[1]BASE GENTIOS 10'!A27</f>
        <v>19</v>
      </c>
      <c r="B28" s="46" t="str">
        <f>'[1]BASE GENTIOS 10'!C27</f>
        <v>SAPATILHA</v>
      </c>
      <c r="C28" s="47" t="str">
        <f>'[1]BASE GENTIOS 10'!D27</f>
        <v>PC</v>
      </c>
      <c r="D28" s="48">
        <f>'[1]BASE GENTIOS 10'!E27</f>
        <v>2</v>
      </c>
      <c r="E28" s="48"/>
      <c r="F28" s="49">
        <f>ROUND((E28*G$6)+E28,2)</f>
        <v>0</v>
      </c>
      <c r="G28" s="50">
        <f>ROUND(F28*D28,2)</f>
        <v>0</v>
      </c>
    </row>
    <row r="29" spans="1:7" x14ac:dyDescent="0.25">
      <c r="A29" s="45">
        <f>'[1]BASE GENTIOS 10'!A28</f>
        <v>20</v>
      </c>
      <c r="B29" s="46" t="str">
        <f>'[1]BASE GENTIOS 10'!C28</f>
        <v>ARRUELA QUADRADA 38X18X3MM</v>
      </c>
      <c r="C29" s="47" t="str">
        <f>'[1]BASE GENTIOS 10'!D28</f>
        <v>PC</v>
      </c>
      <c r="D29" s="48">
        <f>'[1]BASE GENTIOS 10'!E28</f>
        <v>2</v>
      </c>
      <c r="E29" s="48"/>
      <c r="F29" s="49">
        <f>ROUND((E29*G$6)+E29,2)</f>
        <v>0</v>
      </c>
      <c r="G29" s="50">
        <f>ROUND(F29*D29,2)</f>
        <v>0</v>
      </c>
    </row>
    <row r="30" spans="1:7" x14ac:dyDescent="0.25">
      <c r="A30" s="45">
        <f>'[1]BASE GENTIOS 10'!A29</f>
        <v>21</v>
      </c>
      <c r="B30" s="46" t="str">
        <f>'[1]BASE GENTIOS 10'!C29</f>
        <v>BRAÇO PARA IP TIPO CURTO</v>
      </c>
      <c r="C30" s="47" t="str">
        <f>'[1]BASE GENTIOS 10'!D29</f>
        <v>PC</v>
      </c>
      <c r="D30" s="48">
        <f>'[1]BASE GENTIOS 10'!E29</f>
        <v>1</v>
      </c>
      <c r="E30" s="48"/>
      <c r="F30" s="49">
        <f>ROUND((E30*G$6)+E30,2)</f>
        <v>0</v>
      </c>
      <c r="G30" s="50">
        <f>ROUND(F30*D30,2)</f>
        <v>0</v>
      </c>
    </row>
    <row r="31" spans="1:7" x14ac:dyDescent="0.25">
      <c r="A31" s="45">
        <f>'[1]BASE GENTIOS 10'!A30</f>
        <v>22</v>
      </c>
      <c r="B31" s="46" t="str">
        <f>'[1]BASE GENTIOS 10'!C30</f>
        <v>CABO DE AÇO MR 1/4P (6,4MM) 7 FIOS</v>
      </c>
      <c r="C31" s="47" t="str">
        <f>'[1]BASE GENTIOS 10'!D30</f>
        <v>KG</v>
      </c>
      <c r="D31" s="48">
        <f>'[1]BASE GENTIOS 10'!E30</f>
        <v>0.4</v>
      </c>
      <c r="E31" s="48"/>
      <c r="F31" s="49">
        <f>ROUND((E31*G$6)+E31,2)</f>
        <v>0</v>
      </c>
      <c r="G31" s="50">
        <f>ROUND(F31*D31,2)</f>
        <v>0</v>
      </c>
    </row>
    <row r="32" spans="1:7" x14ac:dyDescent="0.25">
      <c r="A32" s="45">
        <f>'[1]BASE GENTIOS 10'!A31</f>
        <v>23</v>
      </c>
      <c r="B32" s="46" t="str">
        <f>'[1]BASE GENTIOS 10'!C31</f>
        <v>CABO CU 1X 1,5MM² 1KV XLPE</v>
      </c>
      <c r="C32" s="47" t="str">
        <f>'[1]BASE GENTIOS 10'!D31</f>
        <v>M</v>
      </c>
      <c r="D32" s="48">
        <f>'[1]BASE GENTIOS 10'!E31</f>
        <v>4.5</v>
      </c>
      <c r="E32" s="48"/>
      <c r="F32" s="49">
        <f>ROUND((E32*G$6)+E32,2)</f>
        <v>0</v>
      </c>
      <c r="G32" s="50">
        <f>ROUND(F32*D32,2)</f>
        <v>0</v>
      </c>
    </row>
    <row r="33" spans="1:7" x14ac:dyDescent="0.25">
      <c r="A33" s="45">
        <f>'[1]BASE GENTIOS 10'!A32</f>
        <v>24</v>
      </c>
      <c r="B33" s="46" t="str">
        <f>'[1]BASE GENTIOS 10'!C32</f>
        <v>CONETOR PARA ATERRAMENTO DE FERRAGENS DE IP</v>
      </c>
      <c r="C33" s="47" t="str">
        <f>'[1]BASE GENTIOS 10'!D32</f>
        <v>PC</v>
      </c>
      <c r="D33" s="48">
        <f>'[1]BASE GENTIOS 10'!E32</f>
        <v>2</v>
      </c>
      <c r="E33" s="48"/>
      <c r="F33" s="49">
        <f>ROUND((E33*G$6)+E33,2)</f>
        <v>0</v>
      </c>
      <c r="G33" s="50">
        <f>ROUND(F33*D33,2)</f>
        <v>0</v>
      </c>
    </row>
    <row r="34" spans="1:7" x14ac:dyDescent="0.25">
      <c r="A34" s="45">
        <f>'[1]BASE GENTIOS 10'!A33</f>
        <v>25</v>
      </c>
      <c r="B34" s="46" t="str">
        <f>'[1]BASE GENTIOS 10'!C33</f>
        <v>CONETOR CUNHA CU ITEM 1</v>
      </c>
      <c r="C34" s="47" t="str">
        <f>'[1]BASE GENTIOS 10'!D33</f>
        <v>PC</v>
      </c>
      <c r="D34" s="48">
        <f>'[1]BASE GENTIOS 10'!E33</f>
        <v>1</v>
      </c>
      <c r="E34" s="48"/>
      <c r="F34" s="49">
        <f>ROUND((E34*G$6)+E34,2)</f>
        <v>0</v>
      </c>
      <c r="G34" s="50">
        <f>ROUND(F34*D34,2)</f>
        <v>0</v>
      </c>
    </row>
    <row r="35" spans="1:7" x14ac:dyDescent="0.25">
      <c r="A35" s="45">
        <f>'[1]BASE GENTIOS 10'!A34</f>
        <v>26</v>
      </c>
      <c r="B35" s="46" t="str">
        <f>'[1]BASE GENTIOS 10'!C34</f>
        <v>CONETOR DE PERFURAÇÃO 35-120MM²/1,5MM²</v>
      </c>
      <c r="C35" s="47" t="str">
        <f>'[1]BASE GENTIOS 10'!D34</f>
        <v>PC</v>
      </c>
      <c r="D35" s="48">
        <f>'[1]BASE GENTIOS 10'!E34</f>
        <v>2</v>
      </c>
      <c r="E35" s="48"/>
      <c r="F35" s="49">
        <f>ROUND((E35*G$6)+E35,2)</f>
        <v>0</v>
      </c>
      <c r="G35" s="50">
        <f>ROUND(F35*D35,2)</f>
        <v>0</v>
      </c>
    </row>
    <row r="36" spans="1:7" x14ac:dyDescent="0.25">
      <c r="A36" s="45">
        <f>'[1]BASE GENTIOS 10'!A35</f>
        <v>27</v>
      </c>
      <c r="B36" s="46" t="str">
        <f>'[1]BASE GENTIOS 10'!C35</f>
        <v>IDENTIFICADOR DE FASE A PARA RDI BT</v>
      </c>
      <c r="C36" s="47" t="str">
        <f>'[1]BASE GENTIOS 10'!D35</f>
        <v>PC</v>
      </c>
      <c r="D36" s="48">
        <f>'[1]BASE GENTIOS 10'!E35</f>
        <v>1</v>
      </c>
      <c r="E36" s="48"/>
      <c r="F36" s="49">
        <f>ROUND((E36*G$6)+E36,2)</f>
        <v>0</v>
      </c>
      <c r="G36" s="50">
        <f>ROUND(F36*D36,2)</f>
        <v>0</v>
      </c>
    </row>
    <row r="37" spans="1:7" x14ac:dyDescent="0.25">
      <c r="A37" s="45">
        <f>'[1]BASE GENTIOS 10'!A36</f>
        <v>28</v>
      </c>
      <c r="B37" s="46" t="str">
        <f>'[1]BASE GENTIOS 10'!C36</f>
        <v>IDENTIFICADOR DE FASE B PARA RDI BT</v>
      </c>
      <c r="C37" s="47" t="str">
        <f>'[1]BASE GENTIOS 10'!D36</f>
        <v>PC</v>
      </c>
      <c r="D37" s="48">
        <f>'[1]BASE GENTIOS 10'!E36</f>
        <v>1</v>
      </c>
      <c r="E37" s="48"/>
      <c r="F37" s="49">
        <f>ROUND((E37*G$6)+E37,2)</f>
        <v>0</v>
      </c>
      <c r="G37" s="50">
        <f>ROUND(F37*D37,2)</f>
        <v>0</v>
      </c>
    </row>
    <row r="38" spans="1:7" x14ac:dyDescent="0.25">
      <c r="A38" s="45">
        <f>'[1]BASE GENTIOS 10'!A37</f>
        <v>29</v>
      </c>
      <c r="B38" s="46" t="str">
        <f>'[1]BASE GENTIOS 10'!C37</f>
        <v>LÂMPADA VAPOR DE SÓDIO 100W AP E-40 TUBULAR</v>
      </c>
      <c r="C38" s="47" t="str">
        <f>'[1]BASE GENTIOS 10'!D37</f>
        <v>PC</v>
      </c>
      <c r="D38" s="48">
        <f>'[1]BASE GENTIOS 10'!E37</f>
        <v>1</v>
      </c>
      <c r="E38" s="48"/>
      <c r="F38" s="49">
        <f>ROUND((E38*G$6)+E38,2)</f>
        <v>0</v>
      </c>
      <c r="G38" s="50">
        <f>ROUND(F38*D38,2)</f>
        <v>0</v>
      </c>
    </row>
    <row r="39" spans="1:7" x14ac:dyDescent="0.25">
      <c r="A39" s="45">
        <f>'[1]BASE GENTIOS 10'!A38</f>
        <v>30</v>
      </c>
      <c r="B39" s="46" t="str">
        <f>'[1]BASE GENTIOS 10'!C38</f>
        <v>LUMINÁRIA COM EQUIPAMENTO VS 100W VIDRO PLANO</v>
      </c>
      <c r="C39" s="47" t="str">
        <f>'[1]BASE GENTIOS 10'!D38</f>
        <v>PC</v>
      </c>
      <c r="D39" s="48">
        <f>'[1]BASE GENTIOS 10'!E38</f>
        <v>1</v>
      </c>
      <c r="E39" s="48"/>
      <c r="F39" s="49">
        <f>ROUND((E39*G$6)+E39,2)</f>
        <v>0</v>
      </c>
      <c r="G39" s="50">
        <f>ROUND(F39*D39,2)</f>
        <v>0</v>
      </c>
    </row>
    <row r="40" spans="1:7" x14ac:dyDescent="0.25">
      <c r="A40" s="45">
        <f>'[1]BASE GENTIOS 10'!A39</f>
        <v>31</v>
      </c>
      <c r="B40" s="46" t="str">
        <f>'[1]BASE GENTIOS 10'!C39</f>
        <v>PARAFUSO CABEÇA QUADRADA M16X300MM</v>
      </c>
      <c r="C40" s="47" t="str">
        <f>'[1]BASE GENTIOS 10'!D39</f>
        <v>PC</v>
      </c>
      <c r="D40" s="48">
        <f>'[1]BASE GENTIOS 10'!E39</f>
        <v>2</v>
      </c>
      <c r="E40" s="48"/>
      <c r="F40" s="49">
        <f>ROUND((E40*G$6)+E40,2)</f>
        <v>0</v>
      </c>
      <c r="G40" s="50">
        <f>ROUND(F40*D40,2)</f>
        <v>0</v>
      </c>
    </row>
    <row r="41" spans="1:7" x14ac:dyDescent="0.25">
      <c r="A41" s="45">
        <f>'[1]BASE GENTIOS 10'!A40</f>
        <v>32</v>
      </c>
      <c r="B41" s="46" t="str">
        <f>'[1]BASE GENTIOS 10'!C40</f>
        <v>REATOR LÂMPADA VS 100W INTEGRADO CONECTOR RÁPIDO</v>
      </c>
      <c r="C41" s="47" t="str">
        <f>'[1]BASE GENTIOS 10'!D40</f>
        <v>PC</v>
      </c>
      <c r="D41" s="48">
        <f>'[1]BASE GENTIOS 10'!E40</f>
        <v>1</v>
      </c>
      <c r="E41" s="48"/>
      <c r="F41" s="49">
        <f>ROUND((E41*G$6)+E41,2)</f>
        <v>0</v>
      </c>
      <c r="G41" s="50">
        <f>ROUND(F41*D41,2)</f>
        <v>0</v>
      </c>
    </row>
    <row r="42" spans="1:7" x14ac:dyDescent="0.25">
      <c r="A42" s="45">
        <f>'[1]BASE GENTIOS 10'!A41</f>
        <v>33</v>
      </c>
      <c r="B42" s="46" t="str">
        <f>'[1]BASE GENTIOS 10'!C41</f>
        <v>RELÉ FOTOELÉTRICO ELETRÔNICO 105-305V</v>
      </c>
      <c r="C42" s="47" t="str">
        <f>'[1]BASE GENTIOS 10'!D41</f>
        <v>PC</v>
      </c>
      <c r="D42" s="48">
        <f>'[1]BASE GENTIOS 10'!E41</f>
        <v>1</v>
      </c>
      <c r="E42" s="48"/>
      <c r="F42" s="49">
        <f>ROUND((E42*G$6)+E42,2)</f>
        <v>0</v>
      </c>
      <c r="G42" s="50">
        <f>ROUND(F42*D42,2)</f>
        <v>0</v>
      </c>
    </row>
    <row r="43" spans="1:7" x14ac:dyDescent="0.25">
      <c r="A43" s="45"/>
      <c r="B43" s="52" t="s">
        <v>16</v>
      </c>
      <c r="C43" s="53"/>
      <c r="D43" s="54"/>
      <c r="E43" s="48"/>
      <c r="F43" s="49"/>
      <c r="G43" s="55">
        <f>SUM(G10:G42)</f>
        <v>0</v>
      </c>
    </row>
    <row r="44" spans="1:7" ht="15" customHeight="1" x14ac:dyDescent="0.25">
      <c r="A44" s="56" t="s">
        <v>17</v>
      </c>
      <c r="B44" s="57" t="s">
        <v>18</v>
      </c>
      <c r="C44" s="58"/>
      <c r="D44" s="59"/>
      <c r="E44" s="59"/>
      <c r="F44" s="60"/>
      <c r="G44" s="61"/>
    </row>
    <row r="45" spans="1:7" x14ac:dyDescent="0.25">
      <c r="A45" s="45">
        <f>'[1]BASE GENTIOS 9'!A9</f>
        <v>1</v>
      </c>
      <c r="B45" s="46" t="str">
        <f>'[1]BASE GENTIOS 9'!C9</f>
        <v>AFASTADOR ARMAÇÃO SECUNDÁRIA 500MM</v>
      </c>
      <c r="C45" s="47" t="str">
        <f>'[1]BASE GENTIOS 9'!D9</f>
        <v>PC</v>
      </c>
      <c r="D45" s="49">
        <f>'[1]BASE GENTIOS 9'!E9</f>
        <v>1</v>
      </c>
      <c r="E45" s="48"/>
      <c r="F45" s="49">
        <f>ROUND((E45*G$6)+E45,2)</f>
        <v>0</v>
      </c>
      <c r="G45" s="50">
        <f>ROUND(F45*D45,2)</f>
        <v>0</v>
      </c>
    </row>
    <row r="46" spans="1:7" x14ac:dyDescent="0.25">
      <c r="A46" s="45">
        <f>'[1]BASE GENTIOS 9'!A10</f>
        <v>2</v>
      </c>
      <c r="B46" s="46" t="str">
        <f>'[1]BASE GENTIOS 9'!C10</f>
        <v>ALÇA PARA ESTRIBO ABERTA</v>
      </c>
      <c r="C46" s="47" t="str">
        <f>'[1]BASE GENTIOS 9'!D10</f>
        <v>PC</v>
      </c>
      <c r="D46" s="49">
        <f>'[1]BASE GENTIOS 9'!E10</f>
        <v>3</v>
      </c>
      <c r="E46" s="48"/>
      <c r="F46" s="49">
        <f>ROUND((E46*G$6)+E46,2)</f>
        <v>0</v>
      </c>
      <c r="G46" s="50">
        <f>ROUND(F46*D46,2)</f>
        <v>0</v>
      </c>
    </row>
    <row r="47" spans="1:7" x14ac:dyDescent="0.25">
      <c r="A47" s="45">
        <f>'[1]BASE GENTIOS 9'!A11</f>
        <v>3</v>
      </c>
      <c r="B47" s="46" t="str">
        <f>'[1]BASE GENTIOS 9'!C11</f>
        <v>ALÇA PREFORMADA NEUTRO CA/CAL 70MM²</v>
      </c>
      <c r="C47" s="47" t="str">
        <f>'[1]BASE GENTIOS 9'!D11</f>
        <v>PC</v>
      </c>
      <c r="D47" s="49">
        <f>'[1]BASE GENTIOS 9'!E11</f>
        <v>2</v>
      </c>
      <c r="E47" s="48"/>
      <c r="F47" s="49">
        <f>ROUND((E47*G$6)+E47,2)</f>
        <v>0</v>
      </c>
      <c r="G47" s="50">
        <f>ROUND(F47*D47,2)</f>
        <v>0</v>
      </c>
    </row>
    <row r="48" spans="1:7" x14ac:dyDescent="0.25">
      <c r="A48" s="45">
        <f>'[1]BASE GENTIOS 9'!A12</f>
        <v>4</v>
      </c>
      <c r="B48" s="46" t="str">
        <f>'[1]BASE GENTIOS 9'!C12</f>
        <v>ALÇA PREFORMADA ESTAI CABO AÇO 9,5MM</v>
      </c>
      <c r="C48" s="47" t="str">
        <f>'[1]BASE GENTIOS 9'!D12</f>
        <v>PC</v>
      </c>
      <c r="D48" s="49">
        <f>'[1]BASE GENTIOS 9'!E12</f>
        <v>2</v>
      </c>
      <c r="E48" s="48"/>
      <c r="F48" s="49">
        <f>ROUND((E48*G$6)+E48,2)</f>
        <v>0</v>
      </c>
      <c r="G48" s="50">
        <f>ROUND(F48*D48,2)</f>
        <v>0</v>
      </c>
    </row>
    <row r="49" spans="1:7" x14ac:dyDescent="0.25">
      <c r="A49" s="45">
        <f>'[1]BASE GENTIOS 9'!A13</f>
        <v>5</v>
      </c>
      <c r="B49" s="46" t="str">
        <f>'[1]BASE GENTIOS 9'!C13</f>
        <v>ARRUELA QUADRADA 38X18X3MM</v>
      </c>
      <c r="C49" s="47" t="str">
        <f>'[1]BASE GENTIOS 9'!D13</f>
        <v>PC</v>
      </c>
      <c r="D49" s="49">
        <f>'[1]BASE GENTIOS 9'!E13</f>
        <v>4</v>
      </c>
      <c r="E49" s="48"/>
      <c r="F49" s="49">
        <f>ROUND((E49*G$6)+E49,2)</f>
        <v>0</v>
      </c>
      <c r="G49" s="50">
        <f>ROUND(F49*D49,2)</f>
        <v>0</v>
      </c>
    </row>
    <row r="50" spans="1:7" x14ac:dyDescent="0.25">
      <c r="A50" s="45">
        <f>'[1]BASE GENTIOS 9'!A14</f>
        <v>6</v>
      </c>
      <c r="B50" s="46" t="str">
        <f>'[1]BASE GENTIOS 9'!C14</f>
        <v>BRAÇADEIRA PLÁSTICA CABO MULTIPLEXADO</v>
      </c>
      <c r="C50" s="47" t="str">
        <f>'[1]BASE GENTIOS 9'!D14</f>
        <v>PC</v>
      </c>
      <c r="D50" s="49">
        <f>'[1]BASE GENTIOS 9'!E14</f>
        <v>10</v>
      </c>
      <c r="E50" s="48"/>
      <c r="F50" s="49">
        <f>ROUND((E50*G$6)+E50,2)</f>
        <v>0</v>
      </c>
      <c r="G50" s="50">
        <f>ROUND(F50*D50,2)</f>
        <v>0</v>
      </c>
    </row>
    <row r="51" spans="1:7" x14ac:dyDescent="0.25">
      <c r="A51" s="45">
        <f>'[1]BASE GENTIOS 9'!A15</f>
        <v>7</v>
      </c>
      <c r="B51" s="46" t="str">
        <f>'[1]BASE GENTIOS 9'!C15</f>
        <v>BRAÇO SUPORTE COM GRAMPO DE SUSPENSÃO ITEM 2</v>
      </c>
      <c r="C51" s="47" t="str">
        <f>'[1]BASE GENTIOS 9'!D15</f>
        <v>CJ</v>
      </c>
      <c r="D51" s="49">
        <f>'[1]BASE GENTIOS 9'!E15</f>
        <v>2</v>
      </c>
      <c r="E51" s="48"/>
      <c r="F51" s="49">
        <f>ROUND((E51*G$6)+E51,2)</f>
        <v>0</v>
      </c>
      <c r="G51" s="50">
        <f>ROUND(F51*D51,2)</f>
        <v>0</v>
      </c>
    </row>
    <row r="52" spans="1:7" x14ac:dyDescent="0.25">
      <c r="A52" s="45">
        <f>'[1]BASE GENTIOS 9'!A16</f>
        <v>8</v>
      </c>
      <c r="B52" s="46" t="str">
        <f>'[1]BASE GENTIOS 9'!C16</f>
        <v>CARTUCHO DE APLICAÇÃO VERMELHO</v>
      </c>
      <c r="C52" s="47" t="str">
        <f>'[1]BASE GENTIOS 9'!D16</f>
        <v>PC</v>
      </c>
      <c r="D52" s="49">
        <f>'[1]BASE GENTIOS 9'!E16</f>
        <v>3</v>
      </c>
      <c r="E52" s="48"/>
      <c r="F52" s="49">
        <f>ROUND((E52*G$6)+E52,2)</f>
        <v>0</v>
      </c>
      <c r="G52" s="50">
        <f>ROUND(F52*D52,2)</f>
        <v>0</v>
      </c>
    </row>
    <row r="53" spans="1:7" x14ac:dyDescent="0.25">
      <c r="A53" s="45">
        <f>'[1]BASE GENTIOS 9'!A17</f>
        <v>9</v>
      </c>
      <c r="B53" s="46" t="str">
        <f>'[1]BASE GENTIOS 9'!C17</f>
        <v>CABO DE AÇO HS 3/8P (9,5MM²) 7FIOS</v>
      </c>
      <c r="C53" s="47" t="str">
        <f>'[1]BASE GENTIOS 9'!D17</f>
        <v>KG</v>
      </c>
      <c r="D53" s="49">
        <f>'[1]BASE GENTIOS 9'!E17</f>
        <v>19</v>
      </c>
      <c r="E53" s="48"/>
      <c r="F53" s="49">
        <f>ROUND((E53*G$6)+E53,2)</f>
        <v>0</v>
      </c>
      <c r="G53" s="50">
        <f>ROUND(F53*D53,2)</f>
        <v>0</v>
      </c>
    </row>
    <row r="54" spans="1:7" x14ac:dyDescent="0.25">
      <c r="A54" s="45">
        <f>'[1]BASE GENTIOS 9'!A18</f>
        <v>10</v>
      </c>
      <c r="B54" s="46" t="str">
        <f>'[1]BASE GENTIOS 9'!C18</f>
        <v>CABO DE AÇO MR 1/4P (6,4MM) 7 FIOS</v>
      </c>
      <c r="C54" s="47" t="str">
        <f>'[1]BASE GENTIOS 9'!D18</f>
        <v>KG</v>
      </c>
      <c r="D54" s="49">
        <f>'[1]BASE GENTIOS 9'!E18</f>
        <v>12</v>
      </c>
      <c r="E54" s="48"/>
      <c r="F54" s="49">
        <f>ROUND((E54*G$6)+E54,2)</f>
        <v>0</v>
      </c>
      <c r="G54" s="50">
        <f>ROUND(F54*D54,2)</f>
        <v>0</v>
      </c>
    </row>
    <row r="55" spans="1:7" x14ac:dyDescent="0.25">
      <c r="A55" s="45">
        <f>'[1]BASE GENTIOS 9'!A19</f>
        <v>11</v>
      </c>
      <c r="B55" s="46" t="str">
        <f>'[1]BASE GENTIOS 9'!C19</f>
        <v>CABO AL 1X 16MM² 1KV</v>
      </c>
      <c r="C55" s="47" t="str">
        <f>'[1]BASE GENTIOS 9'!D19</f>
        <v>M</v>
      </c>
      <c r="D55" s="49">
        <f>'[1]BASE GENTIOS 9'!E19</f>
        <v>2</v>
      </c>
      <c r="E55" s="48"/>
      <c r="F55" s="49">
        <f>ROUND((E55*G$6)+E55,2)</f>
        <v>0</v>
      </c>
      <c r="G55" s="50">
        <f>ROUND(F55*D55,2)</f>
        <v>0</v>
      </c>
    </row>
    <row r="56" spans="1:7" x14ac:dyDescent="0.25">
      <c r="A56" s="45">
        <f>'[1]BASE GENTIOS 9'!A20</f>
        <v>12</v>
      </c>
      <c r="B56" s="46" t="str">
        <f>'[1]BASE GENTIOS 9'!C20</f>
        <v>CABO AL 1X 50MM² 15KV PROTEGIDO</v>
      </c>
      <c r="C56" s="47" t="str">
        <f>'[1]BASE GENTIOS 9'!D20</f>
        <v>M</v>
      </c>
      <c r="D56" s="49">
        <f>'[1]BASE GENTIOS 9'!E20</f>
        <v>53.5</v>
      </c>
      <c r="E56" s="48"/>
      <c r="F56" s="49">
        <f>ROUND((E56*G$6)+E56,2)</f>
        <v>0</v>
      </c>
      <c r="G56" s="50">
        <f>ROUND(F56*D56,2)</f>
        <v>0</v>
      </c>
    </row>
    <row r="57" spans="1:7" x14ac:dyDescent="0.25">
      <c r="A57" s="45">
        <f>'[1]BASE GENTIOS 9'!A21</f>
        <v>13</v>
      </c>
      <c r="B57" s="46" t="str">
        <f>'[1]BASE GENTIOS 9'!C21</f>
        <v>CABO AL 1X 70MM² 1KV</v>
      </c>
      <c r="C57" s="47" t="str">
        <f>'[1]BASE GENTIOS 9'!D21</f>
        <v>M</v>
      </c>
      <c r="D57" s="49">
        <f>'[1]BASE GENTIOS 9'!E21</f>
        <v>4.5</v>
      </c>
      <c r="E57" s="48"/>
      <c r="F57" s="49">
        <f>ROUND((E57*G$6)+E57,2)</f>
        <v>0</v>
      </c>
      <c r="G57" s="50">
        <f>ROUND(F57*D57,2)</f>
        <v>0</v>
      </c>
    </row>
    <row r="58" spans="1:7" x14ac:dyDescent="0.25">
      <c r="A58" s="45">
        <f>'[1]BASE GENTIOS 9'!A22</f>
        <v>14</v>
      </c>
      <c r="B58" s="46" t="str">
        <f>'[1]BASE GENTIOS 9'!C22</f>
        <v>CABO TRIPLEX CA 2X1X70+70 1KV</v>
      </c>
      <c r="C58" s="47" t="str">
        <f>'[1]BASE GENTIOS 9'!D22</f>
        <v>M</v>
      </c>
      <c r="D58" s="49">
        <f>'[1]BASE GENTIOS 9'!E22</f>
        <v>115</v>
      </c>
      <c r="E58" s="48"/>
      <c r="F58" s="49">
        <f>ROUND((E58*G$6)+E58,2)</f>
        <v>0</v>
      </c>
      <c r="G58" s="50">
        <f>ROUND(F58*D58,2)</f>
        <v>0</v>
      </c>
    </row>
    <row r="59" spans="1:7" x14ac:dyDescent="0.25">
      <c r="A59" s="45">
        <f>'[1]BASE GENTIOS 9'!A23</f>
        <v>15</v>
      </c>
      <c r="B59" s="46" t="str">
        <f>'[1]BASE GENTIOS 9'!C23</f>
        <v>CHAVE FUSÍVEL 15KV COM PORTA FUSÍVEL 100A 7,1KA</v>
      </c>
      <c r="C59" s="47" t="str">
        <f>'[1]BASE GENTIOS 9'!D23</f>
        <v>PC</v>
      </c>
      <c r="D59" s="49">
        <f>'[1]BASE GENTIOS 9'!E23</f>
        <v>1</v>
      </c>
      <c r="E59" s="48"/>
      <c r="F59" s="49">
        <f>ROUND((E59*G$6)+E59,2)</f>
        <v>0</v>
      </c>
      <c r="G59" s="50">
        <f>ROUND(F59*D59,2)</f>
        <v>0</v>
      </c>
    </row>
    <row r="60" spans="1:7" x14ac:dyDescent="0.25">
      <c r="A60" s="45">
        <f>'[1]BASE GENTIOS 9'!A24</f>
        <v>16</v>
      </c>
      <c r="B60" s="46" t="str">
        <f>'[1]BASE GENTIOS 9'!C24</f>
        <v>CINTA DE AÇO D 170MM</v>
      </c>
      <c r="C60" s="47" t="str">
        <f>'[1]BASE GENTIOS 9'!D24</f>
        <v>PC</v>
      </c>
      <c r="D60" s="49">
        <f>'[1]BASE GENTIOS 9'!E24</f>
        <v>1</v>
      </c>
      <c r="E60" s="48"/>
      <c r="F60" s="49">
        <f>ROUND((E60*G$6)+E60,2)</f>
        <v>0</v>
      </c>
      <c r="G60" s="50">
        <f>ROUND(F60*D60,2)</f>
        <v>0</v>
      </c>
    </row>
    <row r="61" spans="1:7" x14ac:dyDescent="0.25">
      <c r="A61" s="45">
        <f>'[1]BASE GENTIOS 9'!A25</f>
        <v>17</v>
      </c>
      <c r="B61" s="46" t="str">
        <f>'[1]BASE GENTIOS 9'!C25</f>
        <v>CINTA DE AÇO D 180MM</v>
      </c>
      <c r="C61" s="47" t="str">
        <f>'[1]BASE GENTIOS 9'!D25</f>
        <v>PC</v>
      </c>
      <c r="D61" s="49">
        <f>'[1]BASE GENTIOS 9'!E25</f>
        <v>1</v>
      </c>
      <c r="E61" s="48"/>
      <c r="F61" s="49">
        <f>ROUND((E61*G$6)+E61,2)</f>
        <v>0</v>
      </c>
      <c r="G61" s="50">
        <f>ROUND(F61*D61,2)</f>
        <v>0</v>
      </c>
    </row>
    <row r="62" spans="1:7" x14ac:dyDescent="0.25">
      <c r="A62" s="45">
        <f>'[1]BASE GENTIOS 9'!A26</f>
        <v>18</v>
      </c>
      <c r="B62" s="46" t="str">
        <f>'[1]BASE GENTIOS 9'!C26</f>
        <v>CINTA DE AÇO D 190MM</v>
      </c>
      <c r="C62" s="47" t="str">
        <f>'[1]BASE GENTIOS 9'!D26</f>
        <v>PC</v>
      </c>
      <c r="D62" s="49">
        <f>'[1]BASE GENTIOS 9'!E26</f>
        <v>1</v>
      </c>
      <c r="E62" s="48"/>
      <c r="F62" s="49">
        <f>ROUND((E62*G$6)+E62,2)</f>
        <v>0</v>
      </c>
      <c r="G62" s="50">
        <f>ROUND(F62*D62,2)</f>
        <v>0</v>
      </c>
    </row>
    <row r="63" spans="1:7" x14ac:dyDescent="0.25">
      <c r="A63" s="45">
        <f>'[1]BASE GENTIOS 9'!A27</f>
        <v>19</v>
      </c>
      <c r="B63" s="46" t="str">
        <f>'[1]BASE GENTIOS 9'!C27</f>
        <v>CINTA DE AÇO D 200MM</v>
      </c>
      <c r="C63" s="47" t="str">
        <f>'[1]BASE GENTIOS 9'!D27</f>
        <v>PC</v>
      </c>
      <c r="D63" s="49">
        <f>'[1]BASE GENTIOS 9'!E27</f>
        <v>6</v>
      </c>
      <c r="E63" s="48"/>
      <c r="F63" s="49">
        <f>ROUND((E63*G$6)+E63,2)</f>
        <v>0</v>
      </c>
      <c r="G63" s="50">
        <f>ROUND(F63*D63,2)</f>
        <v>0</v>
      </c>
    </row>
    <row r="64" spans="1:7" x14ac:dyDescent="0.25">
      <c r="A64" s="45">
        <f>'[1]BASE GENTIOS 9'!A28</f>
        <v>20</v>
      </c>
      <c r="B64" s="46" t="str">
        <f>'[1]BASE GENTIOS 9'!C28</f>
        <v>CINTA DE AÇO D 210MM</v>
      </c>
      <c r="C64" s="47" t="str">
        <f>'[1]BASE GENTIOS 9'!D28</f>
        <v>PC</v>
      </c>
      <c r="D64" s="49">
        <f>'[1]BASE GENTIOS 9'!E28</f>
        <v>3</v>
      </c>
      <c r="E64" s="48"/>
      <c r="F64" s="49">
        <f>ROUND((E64*G$6)+E64,2)</f>
        <v>0</v>
      </c>
      <c r="G64" s="50">
        <f>ROUND(F64*D64,2)</f>
        <v>0</v>
      </c>
    </row>
    <row r="65" spans="1:7" x14ac:dyDescent="0.25">
      <c r="A65" s="45">
        <f>'[1]BASE GENTIOS 9'!A29</f>
        <v>21</v>
      </c>
      <c r="B65" s="46" t="str">
        <f>'[1]BASE GENTIOS 9'!C29</f>
        <v>CINTA DE AÇO D 220MM</v>
      </c>
      <c r="C65" s="47" t="str">
        <f>'[1]BASE GENTIOS 9'!D29</f>
        <v>PC</v>
      </c>
      <c r="D65" s="49">
        <f>'[1]BASE GENTIOS 9'!E29</f>
        <v>1</v>
      </c>
      <c r="E65" s="48"/>
      <c r="F65" s="49">
        <f>ROUND((E65*G$6)+E65,2)</f>
        <v>0</v>
      </c>
      <c r="G65" s="50">
        <f>ROUND(F65*D65,2)</f>
        <v>0</v>
      </c>
    </row>
    <row r="66" spans="1:7" x14ac:dyDescent="0.25">
      <c r="A66" s="45">
        <f>'[1]BASE GENTIOS 9'!A30</f>
        <v>22</v>
      </c>
      <c r="B66" s="46" t="str">
        <f>'[1]BASE GENTIOS 9'!C30</f>
        <v>CINTA DE AÇO D 230MM</v>
      </c>
      <c r="C66" s="47" t="str">
        <f>'[1]BASE GENTIOS 9'!D30</f>
        <v>PC</v>
      </c>
      <c r="D66" s="49">
        <f>'[1]BASE GENTIOS 9'!E30</f>
        <v>3</v>
      </c>
      <c r="E66" s="48"/>
      <c r="F66" s="49">
        <f>ROUND((E66*G$6)+E66,2)</f>
        <v>0</v>
      </c>
      <c r="G66" s="50">
        <f>ROUND(F66*D66,2)</f>
        <v>0</v>
      </c>
    </row>
    <row r="67" spans="1:7" x14ac:dyDescent="0.25">
      <c r="A67" s="45">
        <f>'[1]BASE GENTIOS 9'!A31</f>
        <v>23</v>
      </c>
      <c r="B67" s="46" t="str">
        <f>'[1]BASE GENTIOS 9'!C31</f>
        <v>CINTA DE AÇO D 240MM</v>
      </c>
      <c r="C67" s="47" t="str">
        <f>'[1]BASE GENTIOS 9'!D31</f>
        <v>PC</v>
      </c>
      <c r="D67" s="49">
        <f>'[1]BASE GENTIOS 9'!E31</f>
        <v>1</v>
      </c>
      <c r="E67" s="48"/>
      <c r="F67" s="49">
        <f>ROUND((E67*G$6)+E67,2)</f>
        <v>0</v>
      </c>
      <c r="G67" s="50">
        <f>ROUND(F67*D67,2)</f>
        <v>0</v>
      </c>
    </row>
    <row r="68" spans="1:7" x14ac:dyDescent="0.25">
      <c r="A68" s="45">
        <f>'[1]BASE GENTIOS 9'!A32</f>
        <v>24</v>
      </c>
      <c r="B68" s="46" t="str">
        <f>'[1]BASE GENTIOS 9'!C32</f>
        <v>COBERTURA PROTETORA P/ BCH BT TRANSFORMADOR ITEM 1</v>
      </c>
      <c r="C68" s="47" t="str">
        <f>'[1]BASE GENTIOS 9'!D32</f>
        <v>PC</v>
      </c>
      <c r="D68" s="49">
        <f>'[1]BASE GENTIOS 9'!E32</f>
        <v>3</v>
      </c>
      <c r="E68" s="48"/>
      <c r="F68" s="49">
        <f>ROUND((E68*G$6)+E68,2)</f>
        <v>0</v>
      </c>
      <c r="G68" s="50">
        <f>ROUND(F68*D68,2)</f>
        <v>0</v>
      </c>
    </row>
    <row r="69" spans="1:7" x14ac:dyDescent="0.25">
      <c r="A69" s="45">
        <f>'[1]BASE GENTIOS 9'!A33</f>
        <v>25</v>
      </c>
      <c r="B69" s="46" t="str">
        <f>'[1]BASE GENTIOS 9'!C33</f>
        <v>COBERTURA PROTETORA PARA BUCHA DE EQUIPAMENTO</v>
      </c>
      <c r="C69" s="47" t="str">
        <f>'[1]BASE GENTIOS 9'!D33</f>
        <v>PC</v>
      </c>
      <c r="D69" s="49">
        <f>'[1]BASE GENTIOS 9'!E33</f>
        <v>1</v>
      </c>
      <c r="E69" s="48"/>
      <c r="F69" s="49">
        <f>ROUND((E69*G$6)+E69,2)</f>
        <v>0</v>
      </c>
      <c r="G69" s="50">
        <f>ROUND(F69*D69,2)</f>
        <v>0</v>
      </c>
    </row>
    <row r="70" spans="1:7" x14ac:dyDescent="0.25">
      <c r="A70" s="45">
        <f>'[1]BASE GENTIOS 9'!A34</f>
        <v>26</v>
      </c>
      <c r="B70" s="46" t="str">
        <f>'[1]BASE GENTIOS 9'!C34</f>
        <v>CONETOR TERMINAL ATERRAMENTO TEMPORÁRIO DE CHAVE</v>
      </c>
      <c r="C70" s="47" t="str">
        <f>'[1]BASE GENTIOS 9'!D34</f>
        <v>PC</v>
      </c>
      <c r="D70" s="49">
        <f>'[1]BASE GENTIOS 9'!E34</f>
        <v>1</v>
      </c>
      <c r="E70" s="48"/>
      <c r="F70" s="49">
        <f>ROUND((E70*G$6)+E70,2)</f>
        <v>0</v>
      </c>
      <c r="G70" s="50">
        <f>ROUND(F70*D70,2)</f>
        <v>0</v>
      </c>
    </row>
    <row r="71" spans="1:7" x14ac:dyDescent="0.25">
      <c r="A71" s="45">
        <f>'[1]BASE GENTIOS 9'!A35</f>
        <v>27</v>
      </c>
      <c r="B71" s="46" t="str">
        <f>'[1]BASE GENTIOS 9'!C35</f>
        <v>CONETOR CUNHA AL 50MM² COM ESTRIBO</v>
      </c>
      <c r="C71" s="47" t="str">
        <f>'[1]BASE GENTIOS 9'!D35</f>
        <v>PC</v>
      </c>
      <c r="D71" s="49">
        <f>'[1]BASE GENTIOS 9'!E35</f>
        <v>4</v>
      </c>
      <c r="E71" s="48"/>
      <c r="F71" s="49">
        <f>ROUND((E71*G$6)+E71,2)</f>
        <v>0</v>
      </c>
      <c r="G71" s="50">
        <f>ROUND(F71*D71,2)</f>
        <v>0</v>
      </c>
    </row>
    <row r="72" spans="1:7" x14ac:dyDescent="0.25">
      <c r="A72" s="45">
        <f>'[1]BASE GENTIOS 9'!A36</f>
        <v>28</v>
      </c>
      <c r="B72" s="46" t="str">
        <f>'[1]BASE GENTIOS 9'!C36</f>
        <v>CONETOR FORMATO H ITEM 1 CAA 13-34MM² / 13-34MM²</v>
      </c>
      <c r="C72" s="47" t="str">
        <f>'[1]BASE GENTIOS 9'!D36</f>
        <v>PC</v>
      </c>
      <c r="D72" s="49">
        <f>'[1]BASE GENTIOS 9'!E36</f>
        <v>3</v>
      </c>
      <c r="E72" s="48"/>
      <c r="F72" s="49">
        <f>ROUND((E72*G$6)+E72,2)</f>
        <v>0</v>
      </c>
      <c r="G72" s="50">
        <f>ROUND(F72*D72,2)</f>
        <v>0</v>
      </c>
    </row>
    <row r="73" spans="1:7" x14ac:dyDescent="0.25">
      <c r="A73" s="45">
        <f>'[1]BASE GENTIOS 9'!A37</f>
        <v>29</v>
      </c>
      <c r="B73" s="46" t="str">
        <f>'[1]BASE GENTIOS 9'!C37</f>
        <v>CONETOR FORMATO H ITEM 2 CAA 27-54MM² / 13-34MM²</v>
      </c>
      <c r="C73" s="47" t="str">
        <f>'[1]BASE GENTIOS 9'!D37</f>
        <v>PC</v>
      </c>
      <c r="D73" s="49">
        <f>'[1]BASE GENTIOS 9'!E37</f>
        <v>8</v>
      </c>
      <c r="E73" s="48"/>
      <c r="F73" s="49">
        <f>ROUND((E73*G$6)+E73,2)</f>
        <v>0</v>
      </c>
      <c r="G73" s="50">
        <f>ROUND(F73*D73,2)</f>
        <v>0</v>
      </c>
    </row>
    <row r="74" spans="1:7" x14ac:dyDescent="0.25">
      <c r="A74" s="45">
        <f>'[1]BASE GENTIOS 9'!A38</f>
        <v>30</v>
      </c>
      <c r="B74" s="46" t="str">
        <f>'[1]BASE GENTIOS 9'!C38</f>
        <v>CONETOR FORMATO H ITEM 3 CAA 42-67MM² / 42-67MM²</v>
      </c>
      <c r="C74" s="47" t="str">
        <f>'[1]BASE GENTIOS 9'!D38</f>
        <v>PC</v>
      </c>
      <c r="D74" s="49">
        <f>'[1]BASE GENTIOS 9'!E38</f>
        <v>2</v>
      </c>
      <c r="E74" s="48"/>
      <c r="F74" s="49">
        <f>ROUND((E74*G$6)+E74,2)</f>
        <v>0</v>
      </c>
      <c r="G74" s="50">
        <f>ROUND(F74*D74,2)</f>
        <v>0</v>
      </c>
    </row>
    <row r="75" spans="1:7" x14ac:dyDescent="0.25">
      <c r="A75" s="45">
        <f>'[1]BASE GENTIOS 9'!A39</f>
        <v>31</v>
      </c>
      <c r="B75" s="46" t="str">
        <f>'[1]BASE GENTIOS 9'!C39</f>
        <v>CONETOR DE PERFURAÇÃO 10-70MM²/6-35MM²</v>
      </c>
      <c r="C75" s="47" t="str">
        <f>'[1]BASE GENTIOS 9'!D39</f>
        <v>PC</v>
      </c>
      <c r="D75" s="49">
        <f>'[1]BASE GENTIOS 9'!E39</f>
        <v>2</v>
      </c>
      <c r="E75" s="48"/>
      <c r="F75" s="49">
        <f>ROUND((E75*G$6)+E75,2)</f>
        <v>0</v>
      </c>
      <c r="G75" s="50">
        <f>ROUND(F75*D75,2)</f>
        <v>0</v>
      </c>
    </row>
    <row r="76" spans="1:7" x14ac:dyDescent="0.25">
      <c r="A76" s="45">
        <f>'[1]BASE GENTIOS 9'!A40</f>
        <v>32</v>
      </c>
      <c r="B76" s="46" t="str">
        <f>'[1]BASE GENTIOS 9'!C40</f>
        <v>CONETOR DE PERFURAÇÃO 70-240MM²/70-120MM²</v>
      </c>
      <c r="C76" s="47" t="str">
        <f>'[1]BASE GENTIOS 9'!D40</f>
        <v>PC</v>
      </c>
      <c r="D76" s="49">
        <f>'[1]BASE GENTIOS 9'!E40</f>
        <v>2</v>
      </c>
      <c r="E76" s="48"/>
      <c r="F76" s="49">
        <f>ROUND((E76*G$6)+E76,2)</f>
        <v>0</v>
      </c>
      <c r="G76" s="50">
        <f>ROUND(F76*D76,2)</f>
        <v>0</v>
      </c>
    </row>
    <row r="77" spans="1:7" x14ac:dyDescent="0.25">
      <c r="A77" s="45">
        <f>'[1]BASE GENTIOS 9'!A41</f>
        <v>33</v>
      </c>
      <c r="B77" s="46" t="str">
        <f>'[1]BASE GENTIOS 9'!C41</f>
        <v>CONETOR TERMINAL COMPRESSÃO 1F 50MM²</v>
      </c>
      <c r="C77" s="47" t="str">
        <f>'[1]BASE GENTIOS 9'!D41</f>
        <v>PC</v>
      </c>
      <c r="D77" s="49">
        <f>'[1]BASE GENTIOS 9'!E41</f>
        <v>3</v>
      </c>
      <c r="E77" s="48"/>
      <c r="F77" s="49">
        <f>ROUND((E77*G$6)+E77,2)</f>
        <v>0</v>
      </c>
      <c r="G77" s="50">
        <f>ROUND(F77*D77,2)</f>
        <v>0</v>
      </c>
    </row>
    <row r="78" spans="1:7" x14ac:dyDescent="0.25">
      <c r="A78" s="45">
        <f>'[1]BASE GENTIOS 9'!A42</f>
        <v>34</v>
      </c>
      <c r="B78" s="46" t="str">
        <f>'[1]BASE GENTIOS 9'!C42</f>
        <v>CONETOR TERMINAL COMP CA/CAA 54MM² / 70MM² COMPACT</v>
      </c>
      <c r="C78" s="47" t="str">
        <f>'[1]BASE GENTIOS 9'!D42</f>
        <v>PC</v>
      </c>
      <c r="D78" s="49">
        <f>'[1]BASE GENTIOS 9'!E42</f>
        <v>3</v>
      </c>
      <c r="E78" s="48"/>
      <c r="F78" s="49">
        <f>ROUND((E78*G$6)+E78,2)</f>
        <v>0</v>
      </c>
      <c r="G78" s="50">
        <f>ROUND(F78*D78,2)</f>
        <v>0</v>
      </c>
    </row>
    <row r="79" spans="1:7" x14ac:dyDescent="0.25">
      <c r="A79" s="45">
        <f>'[1]BASE GENTIOS 9'!A43</f>
        <v>35</v>
      </c>
      <c r="B79" s="46" t="str">
        <f>'[1]BASE GENTIOS 9'!C43</f>
        <v>CONETOR TERMINAL COMPRESSÃO 1F AÇO 6,4MM / 21MM²</v>
      </c>
      <c r="C79" s="47" t="str">
        <f>'[1]BASE GENTIOS 9'!D43</f>
        <v>PC</v>
      </c>
      <c r="D79" s="49">
        <f>'[1]BASE GENTIOS 9'!E43</f>
        <v>12</v>
      </c>
      <c r="E79" s="48"/>
      <c r="F79" s="49">
        <f>ROUND((E79*G$6)+E79,2)</f>
        <v>0</v>
      </c>
      <c r="G79" s="50">
        <f>ROUND(F79*D79,2)</f>
        <v>0</v>
      </c>
    </row>
    <row r="80" spans="1:7" x14ac:dyDescent="0.25">
      <c r="A80" s="45">
        <f>'[1]BASE GENTIOS 9'!A44</f>
        <v>36</v>
      </c>
      <c r="B80" s="46" t="str">
        <f>'[1]BASE GENTIOS 9'!C44</f>
        <v>CONETOR TERMINAL COMPRESSÃO 16MM²</v>
      </c>
      <c r="C80" s="47" t="str">
        <f>'[1]BASE GENTIOS 9'!D44</f>
        <v>PC</v>
      </c>
      <c r="D80" s="49">
        <f>'[1]BASE GENTIOS 9'!E44</f>
        <v>2</v>
      </c>
      <c r="E80" s="48"/>
      <c r="F80" s="49">
        <f>ROUND((E80*G$6)+E80,2)</f>
        <v>0</v>
      </c>
      <c r="G80" s="50">
        <f>ROUND(F80*D80,2)</f>
        <v>0</v>
      </c>
    </row>
    <row r="81" spans="1:7" x14ac:dyDescent="0.25">
      <c r="A81" s="45">
        <f>'[1]BASE GENTIOS 9'!A45</f>
        <v>37</v>
      </c>
      <c r="B81" s="46" t="str">
        <f>'[1]BASE GENTIOS 9'!C45</f>
        <v>ELO FUSÍVEL BOTÃO 500MM 3H</v>
      </c>
      <c r="C81" s="47" t="str">
        <f>'[1]BASE GENTIOS 9'!D45</f>
        <v>PC</v>
      </c>
      <c r="D81" s="49">
        <f>'[1]BASE GENTIOS 9'!E45</f>
        <v>1</v>
      </c>
      <c r="E81" s="48"/>
      <c r="F81" s="49">
        <f>ROUND((E81*G$6)+E81,2)</f>
        <v>0</v>
      </c>
      <c r="G81" s="50">
        <f>ROUND(F81*D81,2)</f>
        <v>0</v>
      </c>
    </row>
    <row r="82" spans="1:7" x14ac:dyDescent="0.25">
      <c r="A82" s="45">
        <f>'[1]BASE GENTIOS 9'!A46</f>
        <v>38</v>
      </c>
      <c r="B82" s="46" t="str">
        <f>'[1]BASE GENTIOS 9'!C46</f>
        <v>ESPAÇADOR MONOFÁSICO 2A 50-150MM²</v>
      </c>
      <c r="C82" s="47" t="str">
        <f>'[1]BASE GENTIOS 9'!D46</f>
        <v>CJ</v>
      </c>
      <c r="D82" s="49">
        <f>'[1]BASE GENTIOS 9'!E46</f>
        <v>3</v>
      </c>
      <c r="E82" s="48"/>
      <c r="F82" s="49">
        <f>ROUND((E82*G$6)+E82,2)</f>
        <v>0</v>
      </c>
      <c r="G82" s="50">
        <f>ROUND(F82*D82,2)</f>
        <v>0</v>
      </c>
    </row>
    <row r="83" spans="1:7" x14ac:dyDescent="0.25">
      <c r="A83" s="45">
        <f>'[1]BASE GENTIOS 9'!A47</f>
        <v>39</v>
      </c>
      <c r="B83" s="46" t="str">
        <f>'[1]BASE GENTIOS 9'!C47</f>
        <v>FIO AL 5,1MM PARA AMARRAÇÃO RDP</v>
      </c>
      <c r="C83" s="47" t="str">
        <f>'[1]BASE GENTIOS 9'!D47</f>
        <v>M</v>
      </c>
      <c r="D83" s="49">
        <f>'[1]BASE GENTIOS 9'!E47</f>
        <v>2</v>
      </c>
      <c r="E83" s="48"/>
      <c r="F83" s="49">
        <f>ROUND((E83*G$6)+E83,2)</f>
        <v>0</v>
      </c>
      <c r="G83" s="50">
        <f>ROUND(F83*D83,2)</f>
        <v>0</v>
      </c>
    </row>
    <row r="84" spans="1:7" x14ac:dyDescent="0.25">
      <c r="A84" s="45">
        <f>'[1]BASE GENTIOS 9'!A48</f>
        <v>40</v>
      </c>
      <c r="B84" s="46" t="str">
        <f>'[1]BASE GENTIOS 9'!C48</f>
        <v>FIO PARA AMARRAÇÃO ALUMÍNIO RECOZIDO 5,2MM (4AWG)</v>
      </c>
      <c r="C84" s="47" t="str">
        <f>'[1]BASE GENTIOS 9'!D48</f>
        <v>KG</v>
      </c>
      <c r="D84" s="49">
        <f>'[1]BASE GENTIOS 9'!E48</f>
        <v>0.252</v>
      </c>
      <c r="E84" s="48"/>
      <c r="F84" s="49">
        <f>ROUND((E84*G$6)+E84,2)</f>
        <v>0</v>
      </c>
      <c r="G84" s="50">
        <f>ROUND(F84*D84,2)</f>
        <v>0</v>
      </c>
    </row>
    <row r="85" spans="1:7" x14ac:dyDescent="0.25">
      <c r="A85" s="45">
        <f>'[1]BASE GENTIOS 9'!A49</f>
        <v>41</v>
      </c>
      <c r="B85" s="46" t="str">
        <f>'[1]BASE GENTIOS 9'!C49</f>
        <v>FITA PARA AMARRAÇÃO ALUMÍNIO RECOZIDO 1X10MM</v>
      </c>
      <c r="C85" s="47" t="str">
        <f>'[1]BASE GENTIOS 9'!D49</f>
        <v>KG</v>
      </c>
      <c r="D85" s="49">
        <f>'[1]BASE GENTIOS 9'!E49</f>
        <v>9.2999999999999999E-2</v>
      </c>
      <c r="E85" s="48"/>
      <c r="F85" s="49">
        <f>ROUND((E85*G$6)+E85,2)</f>
        <v>0</v>
      </c>
      <c r="G85" s="50">
        <f>ROUND(F85*D85,2)</f>
        <v>0</v>
      </c>
    </row>
    <row r="86" spans="1:7" x14ac:dyDescent="0.25">
      <c r="A86" s="45">
        <f>'[1]BASE GENTIOS 9'!A50</f>
        <v>42</v>
      </c>
      <c r="B86" s="46" t="str">
        <f>'[1]BASE GENTIOS 9'!C50</f>
        <v>GRAMPO ANCORAGEM PARA CABO 50MM² 15KV</v>
      </c>
      <c r="C86" s="47" t="str">
        <f>'[1]BASE GENTIOS 9'!D50</f>
        <v>PC</v>
      </c>
      <c r="D86" s="49">
        <f>'[1]BASE GENTIOS 9'!E50</f>
        <v>4</v>
      </c>
      <c r="E86" s="48"/>
      <c r="F86" s="49">
        <f>ROUND((E86*G$6)+E86,2)</f>
        <v>0</v>
      </c>
      <c r="G86" s="50">
        <f>ROUND(F86*D86,2)</f>
        <v>0</v>
      </c>
    </row>
    <row r="87" spans="1:7" x14ac:dyDescent="0.25">
      <c r="A87" s="45">
        <f>'[1]BASE GENTIOS 9'!A51</f>
        <v>43</v>
      </c>
      <c r="B87" s="46" t="str">
        <f>'[1]BASE GENTIOS 9'!C51</f>
        <v>GRAMPO DE LINHA VIVA</v>
      </c>
      <c r="C87" s="47" t="str">
        <f>'[1]BASE GENTIOS 9'!D51</f>
        <v>PC</v>
      </c>
      <c r="D87" s="49">
        <f>'[1]BASE GENTIOS 9'!E51</f>
        <v>1</v>
      </c>
      <c r="E87" s="48"/>
      <c r="F87" s="49">
        <f>ROUND((E87*G$6)+E87,2)</f>
        <v>0</v>
      </c>
      <c r="G87" s="50">
        <f>ROUND(F87*D87,2)</f>
        <v>0</v>
      </c>
    </row>
    <row r="88" spans="1:7" x14ac:dyDescent="0.25">
      <c r="A88" s="45">
        <f>'[1]BASE GENTIOS 9'!A52</f>
        <v>44</v>
      </c>
      <c r="B88" s="46" t="str">
        <f>'[1]BASE GENTIOS 9'!C52</f>
        <v>HASTE ATERRAMENTO 2400MM</v>
      </c>
      <c r="C88" s="47" t="str">
        <f>'[1]BASE GENTIOS 9'!D52</f>
        <v>PC</v>
      </c>
      <c r="D88" s="49">
        <f>'[1]BASE GENTIOS 9'!E52</f>
        <v>7</v>
      </c>
      <c r="E88" s="48"/>
      <c r="F88" s="49">
        <f>ROUND((E88*G$6)+E88,2)</f>
        <v>0</v>
      </c>
      <c r="G88" s="50">
        <f>ROUND(F88*D88,2)</f>
        <v>0</v>
      </c>
    </row>
    <row r="89" spans="1:7" x14ac:dyDescent="0.25">
      <c r="A89" s="45">
        <f>'[1]BASE GENTIOS 9'!A53</f>
        <v>45</v>
      </c>
      <c r="B89" s="46" t="str">
        <f>'[1]BASE GENTIOS 9'!C53</f>
        <v>ISOLADOR DE ANCORAGEM POLIMÉRICO 15KV ITEM 1</v>
      </c>
      <c r="C89" s="47" t="str">
        <f>'[1]BASE GENTIOS 9'!D53</f>
        <v>PC</v>
      </c>
      <c r="D89" s="49">
        <f>'[1]BASE GENTIOS 9'!E53</f>
        <v>2</v>
      </c>
      <c r="E89" s="48"/>
      <c r="F89" s="49">
        <f>ROUND((E89*G$6)+E89,2)</f>
        <v>0</v>
      </c>
      <c r="G89" s="50">
        <f>ROUND(F89*D89,2)</f>
        <v>0</v>
      </c>
    </row>
    <row r="90" spans="1:7" x14ac:dyDescent="0.25">
      <c r="A90" s="45">
        <f>'[1]BASE GENTIOS 9'!A54</f>
        <v>46</v>
      </c>
      <c r="B90" s="46" t="str">
        <f>'[1]BASE GENTIOS 9'!C54</f>
        <v>ISOLADOR PILAR PORCELANA 15KV</v>
      </c>
      <c r="C90" s="47" t="str">
        <f>'[1]BASE GENTIOS 9'!D54</f>
        <v>PC</v>
      </c>
      <c r="D90" s="49">
        <f>'[1]BASE GENTIOS 9'!E54</f>
        <v>1</v>
      </c>
      <c r="E90" s="48"/>
      <c r="F90" s="49">
        <f>ROUND((E90*G$6)+E90,2)</f>
        <v>0</v>
      </c>
      <c r="G90" s="50">
        <f>ROUND(F90*D90,2)</f>
        <v>0</v>
      </c>
    </row>
    <row r="91" spans="1:7" x14ac:dyDescent="0.25">
      <c r="A91" s="45">
        <f>'[1]BASE GENTIOS 9'!A55</f>
        <v>47</v>
      </c>
      <c r="B91" s="46" t="str">
        <f>'[1]BASE GENTIOS 9'!C55</f>
        <v>LAÇO PREFORMADO DE TOPO CA/CAA 21MM² (4AWG)</v>
      </c>
      <c r="C91" s="47" t="str">
        <f>'[1]BASE GENTIOS 9'!D55</f>
        <v>PC</v>
      </c>
      <c r="D91" s="49">
        <f>'[1]BASE GENTIOS 9'!E55</f>
        <v>1</v>
      </c>
      <c r="E91" s="48"/>
      <c r="F91" s="49">
        <f>ROUND((E91*G$6)+E91,2)</f>
        <v>0</v>
      </c>
      <c r="G91" s="50">
        <f>ROUND(F91*D91,2)</f>
        <v>0</v>
      </c>
    </row>
    <row r="92" spans="1:7" x14ac:dyDescent="0.25">
      <c r="A92" s="45">
        <f>'[1]BASE GENTIOS 9'!A56</f>
        <v>48</v>
      </c>
      <c r="B92" s="46" t="str">
        <f>'[1]BASE GENTIOS 9'!C56</f>
        <v>MANILHA SAPATILHA CLASSE 50KN</v>
      </c>
      <c r="C92" s="47" t="str">
        <f>'[1]BASE GENTIOS 9'!D56</f>
        <v>PC</v>
      </c>
      <c r="D92" s="49">
        <f>'[1]BASE GENTIOS 9'!E56</f>
        <v>2</v>
      </c>
      <c r="E92" s="48"/>
      <c r="F92" s="49">
        <f>ROUND((E92*G$6)+E92,2)</f>
        <v>0</v>
      </c>
      <c r="G92" s="50">
        <f>ROUND(F92*D92,2)</f>
        <v>0</v>
      </c>
    </row>
    <row r="93" spans="1:7" x14ac:dyDescent="0.25">
      <c r="A93" s="45">
        <f>'[1]BASE GENTIOS 9'!A57</f>
        <v>49</v>
      </c>
      <c r="B93" s="46" t="str">
        <f>'[1]BASE GENTIOS 9'!C57</f>
        <v>MANTA AUTO-ADESIVA PARA EMENDA CABO 15KV RDP</v>
      </c>
      <c r="C93" s="47" t="str">
        <f>'[1]BASE GENTIOS 9'!D57</f>
        <v>PC</v>
      </c>
      <c r="D93" s="49">
        <f>'[1]BASE GENTIOS 9'!E57</f>
        <v>2</v>
      </c>
      <c r="E93" s="48"/>
      <c r="F93" s="49">
        <f>ROUND((E93*G$6)+E93,2)</f>
        <v>0</v>
      </c>
      <c r="G93" s="50">
        <f>ROUND(F93*D93,2)</f>
        <v>0</v>
      </c>
    </row>
    <row r="94" spans="1:7" x14ac:dyDescent="0.25">
      <c r="A94" s="45">
        <f>'[1]BASE GENTIOS 9'!A58</f>
        <v>50</v>
      </c>
      <c r="B94" s="46" t="str">
        <f>'[1]BASE GENTIOS 9'!C58</f>
        <v>OLHAL PARA PARAFUSO 50KN</v>
      </c>
      <c r="C94" s="47" t="str">
        <f>'[1]BASE GENTIOS 9'!D58</f>
        <v>PC</v>
      </c>
      <c r="D94" s="49">
        <f>'[1]BASE GENTIOS 9'!E58</f>
        <v>4</v>
      </c>
      <c r="E94" s="48"/>
      <c r="F94" s="49">
        <f>ROUND((E94*G$6)+E94,2)</f>
        <v>0</v>
      </c>
      <c r="G94" s="50">
        <f>ROUND(F94*D94,2)</f>
        <v>0</v>
      </c>
    </row>
    <row r="95" spans="1:7" x14ac:dyDescent="0.25">
      <c r="A95" s="45">
        <f>'[1]BASE GENTIOS 9'!A59</f>
        <v>51</v>
      </c>
      <c r="B95" s="46" t="str">
        <f>'[1]BASE GENTIOS 9'!C59</f>
        <v>PARAFUSO CABEÇA ABAULADA M12X 40MM</v>
      </c>
      <c r="C95" s="47" t="str">
        <f>'[1]BASE GENTIOS 9'!D59</f>
        <v>PC</v>
      </c>
      <c r="D95" s="49">
        <f>'[1]BASE GENTIOS 9'!E59</f>
        <v>1</v>
      </c>
      <c r="E95" s="48"/>
      <c r="F95" s="49">
        <f>ROUND((E95*G$6)+E95,2)</f>
        <v>0</v>
      </c>
      <c r="G95" s="50">
        <f>ROUND(F95*D95,2)</f>
        <v>0</v>
      </c>
    </row>
    <row r="96" spans="1:7" x14ac:dyDescent="0.25">
      <c r="A96" s="45">
        <f>'[1]BASE GENTIOS 9'!A60</f>
        <v>52</v>
      </c>
      <c r="B96" s="46" t="str">
        <f>'[1]BASE GENTIOS 9'!C60</f>
        <v>PARAFUSO CABEÇA ABAULADA M16X 45MM</v>
      </c>
      <c r="C96" s="47" t="str">
        <f>'[1]BASE GENTIOS 9'!D60</f>
        <v>PC</v>
      </c>
      <c r="D96" s="49">
        <f>'[1]BASE GENTIOS 9'!E60</f>
        <v>16</v>
      </c>
      <c r="E96" s="48"/>
      <c r="F96" s="49">
        <f>ROUND((E96*G$6)+E96,2)</f>
        <v>0</v>
      </c>
      <c r="G96" s="50">
        <f>ROUND(F96*D96,2)</f>
        <v>0</v>
      </c>
    </row>
    <row r="97" spans="1:7" x14ac:dyDescent="0.25">
      <c r="A97" s="45">
        <f>'[1]BASE GENTIOS 9'!A61</f>
        <v>53</v>
      </c>
      <c r="B97" s="46" t="str">
        <f>'[1]BASE GENTIOS 9'!C61</f>
        <v>PARAFUSO CABEÇA ABAULADA M16X 70MM</v>
      </c>
      <c r="C97" s="47" t="str">
        <f>'[1]BASE GENTIOS 9'!D61</f>
        <v>PC</v>
      </c>
      <c r="D97" s="49">
        <f>'[1]BASE GENTIOS 9'!E61</f>
        <v>36</v>
      </c>
      <c r="E97" s="48"/>
      <c r="F97" s="49">
        <f>ROUND((E97*G$6)+E97,2)</f>
        <v>0</v>
      </c>
      <c r="G97" s="50">
        <f>ROUND(F97*D97,2)</f>
        <v>0</v>
      </c>
    </row>
    <row r="98" spans="1:7" x14ac:dyDescent="0.25">
      <c r="A98" s="45">
        <f>'[1]BASE GENTIOS 9'!A62</f>
        <v>54</v>
      </c>
      <c r="B98" s="46" t="str">
        <f>'[1]BASE GENTIOS 9'!C62</f>
        <v>PARAFUSO CABEÇA QUADRADA M16X250MM</v>
      </c>
      <c r="C98" s="47" t="str">
        <f>'[1]BASE GENTIOS 9'!D62</f>
        <v>PC</v>
      </c>
      <c r="D98" s="49">
        <f>'[1]BASE GENTIOS 9'!E62</f>
        <v>2</v>
      </c>
      <c r="E98" s="48"/>
      <c r="F98" s="49">
        <f>ROUND((E98*G$6)+E98,2)</f>
        <v>0</v>
      </c>
      <c r="G98" s="50">
        <f>ROUND(F98*D98,2)</f>
        <v>0</v>
      </c>
    </row>
    <row r="99" spans="1:7" x14ac:dyDescent="0.25">
      <c r="A99" s="45">
        <f>'[1]BASE GENTIOS 9'!A63</f>
        <v>55</v>
      </c>
      <c r="B99" s="46" t="str">
        <f>'[1]BASE GENTIOS 9'!C63</f>
        <v>PARAFUSO CABEÇA QUADRADA M16X300MM</v>
      </c>
      <c r="C99" s="47" t="str">
        <f>'[1]BASE GENTIOS 9'!D63</f>
        <v>PC</v>
      </c>
      <c r="D99" s="49">
        <f>'[1]BASE GENTIOS 9'!E63</f>
        <v>2</v>
      </c>
      <c r="E99" s="48"/>
      <c r="F99" s="49">
        <f>ROUND((E99*G$6)+E99,2)</f>
        <v>0</v>
      </c>
      <c r="G99" s="50">
        <f>ROUND(F99*D99,2)</f>
        <v>0</v>
      </c>
    </row>
    <row r="100" spans="1:7" x14ac:dyDescent="0.25">
      <c r="A100" s="45">
        <f>'[1]BASE GENTIOS 9'!A64</f>
        <v>56</v>
      </c>
      <c r="B100" s="46" t="str">
        <f>'[1]BASE GENTIOS 9'!C64</f>
        <v>PARAFUSO CABEÇA SEXTAVADA M12X 40MM</v>
      </c>
      <c r="C100" s="47" t="str">
        <f>'[1]BASE GENTIOS 9'!D64</f>
        <v>PC</v>
      </c>
      <c r="D100" s="49">
        <f>'[1]BASE GENTIOS 9'!E64</f>
        <v>6</v>
      </c>
      <c r="E100" s="48"/>
      <c r="F100" s="49">
        <f>ROUND((E100*G$6)+E100,2)</f>
        <v>0</v>
      </c>
      <c r="G100" s="50">
        <f>ROUND(F100*D100,2)</f>
        <v>0</v>
      </c>
    </row>
    <row r="101" spans="1:7" x14ac:dyDescent="0.25">
      <c r="A101" s="45">
        <f>'[1]BASE GENTIOS 9'!A65</f>
        <v>57</v>
      </c>
      <c r="B101" s="46" t="str">
        <f>'[1]BASE GENTIOS 9'!C65</f>
        <v>PÁRA-RAIOS 12KV 10KA ZNO</v>
      </c>
      <c r="C101" s="47" t="str">
        <f>'[1]BASE GENTIOS 9'!D65</f>
        <v>PC</v>
      </c>
      <c r="D101" s="49">
        <f>'[1]BASE GENTIOS 9'!E65</f>
        <v>2</v>
      </c>
      <c r="E101" s="48"/>
      <c r="F101" s="49">
        <f>ROUND((E101*G$6)+E101,2)</f>
        <v>0</v>
      </c>
      <c r="G101" s="50">
        <f>ROUND(F101*D101,2)</f>
        <v>0</v>
      </c>
    </row>
    <row r="102" spans="1:7" x14ac:dyDescent="0.25">
      <c r="A102" s="45">
        <f>'[1]BASE GENTIOS 9'!A66</f>
        <v>58</v>
      </c>
      <c r="B102" s="46" t="str">
        <f>'[1]BASE GENTIOS 9'!C66</f>
        <v>PÁRA-RAIOS REDE SECUNDÁRIA ISOLADA 280V 10KA</v>
      </c>
      <c r="C102" s="47" t="str">
        <f>'[1]BASE GENTIOS 9'!D66</f>
        <v>PC</v>
      </c>
      <c r="D102" s="49">
        <f>'[1]BASE GENTIOS 9'!E66</f>
        <v>2</v>
      </c>
      <c r="E102" s="48"/>
      <c r="F102" s="49">
        <f>ROUND((E102*G$6)+E102,2)</f>
        <v>0</v>
      </c>
      <c r="G102" s="50">
        <f>ROUND(F102*D102,2)</f>
        <v>0</v>
      </c>
    </row>
    <row r="103" spans="1:7" x14ac:dyDescent="0.25">
      <c r="A103" s="45">
        <f>'[1]BASE GENTIOS 9'!A67</f>
        <v>59</v>
      </c>
      <c r="B103" s="46" t="str">
        <f>'[1]BASE GENTIOS 9'!C67</f>
        <v>PINO CURTO PARA ISOLADOR PILAR 15/25/35KV</v>
      </c>
      <c r="C103" s="47" t="str">
        <f>'[1]BASE GENTIOS 9'!D67</f>
        <v>PC</v>
      </c>
      <c r="D103" s="49">
        <f>'[1]BASE GENTIOS 9'!E67</f>
        <v>1</v>
      </c>
      <c r="E103" s="48"/>
      <c r="F103" s="49">
        <f>ROUND((E103*G$6)+E103,2)</f>
        <v>0</v>
      </c>
      <c r="G103" s="50">
        <f>ROUND(F103*D103,2)</f>
        <v>0</v>
      </c>
    </row>
    <row r="104" spans="1:7" x14ac:dyDescent="0.25">
      <c r="A104" s="45">
        <f>'[1]BASE GENTIOS 9'!A68</f>
        <v>60</v>
      </c>
      <c r="B104" s="46" t="str">
        <f>'[1]BASE GENTIOS 9'!C68</f>
        <v>POSTE CONCRETO CIRCULAR 11M 300DAN</v>
      </c>
      <c r="C104" s="47" t="str">
        <f>'[1]BASE GENTIOS 9'!D68</f>
        <v>PC</v>
      </c>
      <c r="D104" s="49">
        <f>'[1]BASE GENTIOS 9'!E68</f>
        <v>1</v>
      </c>
      <c r="E104" s="48"/>
      <c r="F104" s="49">
        <f>ROUND((E104*G$6)+E104,2)</f>
        <v>0</v>
      </c>
      <c r="G104" s="50">
        <f>ROUND(F104*D104,2)</f>
        <v>0</v>
      </c>
    </row>
    <row r="105" spans="1:7" x14ac:dyDescent="0.25">
      <c r="A105" s="45">
        <f>'[1]BASE GENTIOS 9'!A69</f>
        <v>61</v>
      </c>
      <c r="B105" s="46" t="str">
        <f>'[1]BASE GENTIOS 9'!C69</f>
        <v>POSTE CONCRETO CIRCULAR 12M 600DAN</v>
      </c>
      <c r="C105" s="47" t="str">
        <f>'[1]BASE GENTIOS 9'!D69</f>
        <v>PC</v>
      </c>
      <c r="D105" s="49">
        <f>'[1]BASE GENTIOS 9'!E69</f>
        <v>1</v>
      </c>
      <c r="E105" s="48"/>
      <c r="F105" s="49">
        <f>ROUND((E105*G$6)+E105,2)</f>
        <v>0</v>
      </c>
      <c r="G105" s="50">
        <f>ROUND(F105*D105,2)</f>
        <v>0</v>
      </c>
    </row>
    <row r="106" spans="1:7" x14ac:dyDescent="0.25">
      <c r="A106" s="45">
        <f>'[1]BASE GENTIOS 9'!A70</f>
        <v>62</v>
      </c>
      <c r="B106" s="46" t="str">
        <f>'[1]BASE GENTIOS 9'!C70</f>
        <v>POSTE CONCRETO DUPLO T 11M 300DAN</v>
      </c>
      <c r="C106" s="47" t="str">
        <f>'[1]BASE GENTIOS 9'!D70</f>
        <v>PC</v>
      </c>
      <c r="D106" s="49">
        <f>'[1]BASE GENTIOS 9'!E70</f>
        <v>2</v>
      </c>
      <c r="E106" s="48"/>
      <c r="F106" s="49">
        <f>ROUND((E106*G$6)+E106,2)</f>
        <v>0</v>
      </c>
      <c r="G106" s="50">
        <f>ROUND(F106*D106,2)</f>
        <v>0</v>
      </c>
    </row>
    <row r="107" spans="1:7" x14ac:dyDescent="0.25">
      <c r="A107" s="45">
        <f>'[1]BASE GENTIOS 9'!A71</f>
        <v>63</v>
      </c>
      <c r="B107" s="46" t="str">
        <f>'[1]BASE GENTIOS 9'!C71</f>
        <v>SAPATILHA</v>
      </c>
      <c r="C107" s="47" t="str">
        <f>'[1]BASE GENTIOS 9'!D71</f>
        <v>PC</v>
      </c>
      <c r="D107" s="49">
        <f>'[1]BASE GENTIOS 9'!E71</f>
        <v>4</v>
      </c>
      <c r="E107" s="48"/>
      <c r="F107" s="49">
        <f>ROUND((E107*G$6)+E107,2)</f>
        <v>0</v>
      </c>
      <c r="G107" s="50">
        <f>ROUND(F107*D107,2)</f>
        <v>0</v>
      </c>
    </row>
    <row r="108" spans="1:7" x14ac:dyDescent="0.25">
      <c r="A108" s="45">
        <f>'[1]BASE GENTIOS 9'!A72</f>
        <v>64</v>
      </c>
      <c r="B108" s="46" t="str">
        <f>'[1]BASE GENTIOS 9'!C72</f>
        <v>SUPORTE DE TOPO PARA ISOLADOR PILAR</v>
      </c>
      <c r="C108" s="47" t="str">
        <f>'[1]BASE GENTIOS 9'!D72</f>
        <v>PC</v>
      </c>
      <c r="D108" s="49">
        <f>'[1]BASE GENTIOS 9'!E72</f>
        <v>1</v>
      </c>
      <c r="E108" s="48"/>
      <c r="F108" s="49">
        <f>ROUND((E108*G$6)+E108,2)</f>
        <v>0</v>
      </c>
      <c r="G108" s="50">
        <f>ROUND(F108*D108,2)</f>
        <v>0</v>
      </c>
    </row>
    <row r="109" spans="1:7" x14ac:dyDescent="0.25">
      <c r="A109" s="45">
        <f>'[1]BASE GENTIOS 9'!A73</f>
        <v>65</v>
      </c>
      <c r="B109" s="46" t="str">
        <f>'[1]BASE GENTIOS 9'!C73</f>
        <v>SUPORTE L DE TOPO DE POSTE ITEM 1</v>
      </c>
      <c r="C109" s="47" t="str">
        <f>'[1]BASE GENTIOS 9'!D73</f>
        <v>PC</v>
      </c>
      <c r="D109" s="49">
        <f>'[1]BASE GENTIOS 9'!E73</f>
        <v>3</v>
      </c>
      <c r="E109" s="48"/>
      <c r="F109" s="49">
        <f>ROUND((E109*G$6)+E109,2)</f>
        <v>0</v>
      </c>
      <c r="G109" s="50">
        <f>ROUND(F109*D109,2)</f>
        <v>0</v>
      </c>
    </row>
    <row r="110" spans="1:7" x14ac:dyDescent="0.25">
      <c r="A110" s="45">
        <f>'[1]BASE GENTIOS 9'!A74</f>
        <v>66</v>
      </c>
      <c r="B110" s="46" t="str">
        <f>'[1]BASE GENTIOS 9'!C74</f>
        <v>TRANSFORMADOR MONOFÁSICO 15KV 15KVA</v>
      </c>
      <c r="C110" s="47" t="str">
        <f>'[1]BASE GENTIOS 9'!D74</f>
        <v>PC</v>
      </c>
      <c r="D110" s="49">
        <f>'[1]BASE GENTIOS 9'!E74</f>
        <v>1</v>
      </c>
      <c r="E110" s="48"/>
      <c r="F110" s="49">
        <f>ROUND((E110*G$6)+E110,2)</f>
        <v>0</v>
      </c>
      <c r="G110" s="50">
        <f>ROUND(F110*D110,2)</f>
        <v>0</v>
      </c>
    </row>
    <row r="111" spans="1:7" x14ac:dyDescent="0.25">
      <c r="A111" s="45">
        <f>'[1]BASE GENTIOS 9'!A75</f>
        <v>67</v>
      </c>
      <c r="B111" s="46" t="str">
        <f>'[1]BASE GENTIOS 9'!C75</f>
        <v>ARRUELA QUADRADA 38X18X3MM</v>
      </c>
      <c r="C111" s="47" t="str">
        <f>'[1]BASE GENTIOS 9'!D75</f>
        <v>PC</v>
      </c>
      <c r="D111" s="49">
        <f>'[1]BASE GENTIOS 9'!E75</f>
        <v>4</v>
      </c>
      <c r="E111" s="48"/>
      <c r="F111" s="49">
        <f>ROUND((E111*G$6)+E111,2)</f>
        <v>0</v>
      </c>
      <c r="G111" s="50">
        <f>ROUND(F111*D111,2)</f>
        <v>0</v>
      </c>
    </row>
    <row r="112" spans="1:7" x14ac:dyDescent="0.25">
      <c r="A112" s="45">
        <f>'[1]BASE GENTIOS 9'!A76</f>
        <v>68</v>
      </c>
      <c r="B112" s="46" t="str">
        <f>'[1]BASE GENTIOS 9'!C76</f>
        <v>BRAÇO PARA IP TIPO CURTO</v>
      </c>
      <c r="C112" s="47" t="str">
        <f>'[1]BASE GENTIOS 9'!D76</f>
        <v>PC</v>
      </c>
      <c r="D112" s="49">
        <f>'[1]BASE GENTIOS 9'!E76</f>
        <v>2</v>
      </c>
      <c r="E112" s="48"/>
      <c r="F112" s="49">
        <f>ROUND((E112*G$6)+E112,2)</f>
        <v>0</v>
      </c>
      <c r="G112" s="50">
        <f>ROUND(F112*D112,2)</f>
        <v>0</v>
      </c>
    </row>
    <row r="113" spans="1:7" x14ac:dyDescent="0.25">
      <c r="A113" s="45">
        <f>'[1]BASE GENTIOS 9'!A77</f>
        <v>69</v>
      </c>
      <c r="B113" s="46" t="str">
        <f>'[1]BASE GENTIOS 9'!C77</f>
        <v>CABO DE AÇO MR 1/4P (6,4MM) 7 FIOS</v>
      </c>
      <c r="C113" s="47" t="str">
        <f>'[1]BASE GENTIOS 9'!D77</f>
        <v>KG</v>
      </c>
      <c r="D113" s="49">
        <f>'[1]BASE GENTIOS 9'!E77</f>
        <v>1.6</v>
      </c>
      <c r="E113" s="48"/>
      <c r="F113" s="49">
        <f>ROUND((E113*G$6)+E113,2)</f>
        <v>0</v>
      </c>
      <c r="G113" s="50">
        <f>ROUND(F113*D113,2)</f>
        <v>0</v>
      </c>
    </row>
    <row r="114" spans="1:7" x14ac:dyDescent="0.25">
      <c r="A114" s="45">
        <f>'[1]BASE GENTIOS 9'!A78</f>
        <v>70</v>
      </c>
      <c r="B114" s="46" t="str">
        <f>'[1]BASE GENTIOS 9'!C78</f>
        <v>CABO CU 1X 1,5MM² 1KV XLPE</v>
      </c>
      <c r="C114" s="47" t="str">
        <f>'[1]BASE GENTIOS 9'!D78</f>
        <v>M</v>
      </c>
      <c r="D114" s="49">
        <f>'[1]BASE GENTIOS 9'!E78</f>
        <v>9</v>
      </c>
      <c r="E114" s="48"/>
      <c r="F114" s="49">
        <f>ROUND((E114*G$6)+E114,2)</f>
        <v>0</v>
      </c>
      <c r="G114" s="50">
        <f>ROUND(F114*D114,2)</f>
        <v>0</v>
      </c>
    </row>
    <row r="115" spans="1:7" x14ac:dyDescent="0.25">
      <c r="A115" s="45">
        <f>'[1]BASE GENTIOS 9'!A79</f>
        <v>71</v>
      </c>
      <c r="B115" s="46" t="str">
        <f>'[1]BASE GENTIOS 9'!C79</f>
        <v>CINTA DE AÇO D 230MM</v>
      </c>
      <c r="C115" s="47" t="str">
        <f>'[1]BASE GENTIOS 9'!D79</f>
        <v>PC</v>
      </c>
      <c r="D115" s="49">
        <f>'[1]BASE GENTIOS 9'!E79</f>
        <v>1</v>
      </c>
      <c r="E115" s="48"/>
      <c r="F115" s="49">
        <f>ROUND((E115*G$6)+E115,2)</f>
        <v>0</v>
      </c>
      <c r="G115" s="50">
        <f>ROUND(F115*D115,2)</f>
        <v>0</v>
      </c>
    </row>
    <row r="116" spans="1:7" x14ac:dyDescent="0.25">
      <c r="A116" s="45">
        <f>'[1]BASE GENTIOS 9'!A80</f>
        <v>72</v>
      </c>
      <c r="B116" s="46" t="str">
        <f>'[1]BASE GENTIOS 9'!C80</f>
        <v>CINTA DE AÇO D 260MM</v>
      </c>
      <c r="C116" s="47" t="str">
        <f>'[1]BASE GENTIOS 9'!D80</f>
        <v>PC</v>
      </c>
      <c r="D116" s="49">
        <f>'[1]BASE GENTIOS 9'!E80</f>
        <v>1</v>
      </c>
      <c r="E116" s="48"/>
      <c r="F116" s="49">
        <f>ROUND((E116*G$6)+E116,2)</f>
        <v>0</v>
      </c>
      <c r="G116" s="50">
        <f>ROUND(F116*D116,2)</f>
        <v>0</v>
      </c>
    </row>
    <row r="117" spans="1:7" x14ac:dyDescent="0.25">
      <c r="A117" s="45">
        <f>'[1]BASE GENTIOS 9'!A81</f>
        <v>73</v>
      </c>
      <c r="B117" s="46" t="str">
        <f>'[1]BASE GENTIOS 9'!C81</f>
        <v>CONETOR PARA ATERRAMENTO DE FERRAGENS DE IP</v>
      </c>
      <c r="C117" s="47" t="str">
        <f>'[1]BASE GENTIOS 9'!D81</f>
        <v>PC</v>
      </c>
      <c r="D117" s="49">
        <f>'[1]BASE GENTIOS 9'!E81</f>
        <v>9</v>
      </c>
      <c r="E117" s="48"/>
      <c r="F117" s="49">
        <f>ROUND((E117*G$6)+E117,2)</f>
        <v>0</v>
      </c>
      <c r="G117" s="50">
        <f>ROUND(F117*D117,2)</f>
        <v>0</v>
      </c>
    </row>
    <row r="118" spans="1:7" x14ac:dyDescent="0.25">
      <c r="A118" s="45">
        <f>'[1]BASE GENTIOS 9'!A82</f>
        <v>74</v>
      </c>
      <c r="B118" s="46" t="str">
        <f>'[1]BASE GENTIOS 9'!C82</f>
        <v>CONETOR CUNHA CU ITEM 1</v>
      </c>
      <c r="C118" s="47" t="str">
        <f>'[1]BASE GENTIOS 9'!D82</f>
        <v>PC</v>
      </c>
      <c r="D118" s="49">
        <f>'[1]BASE GENTIOS 9'!E82</f>
        <v>3</v>
      </c>
      <c r="E118" s="48"/>
      <c r="F118" s="49">
        <f>ROUND((E118*G$6)+E118,2)</f>
        <v>0</v>
      </c>
      <c r="G118" s="50">
        <f>ROUND(F118*D118,2)</f>
        <v>0</v>
      </c>
    </row>
    <row r="119" spans="1:7" x14ac:dyDescent="0.25">
      <c r="A119" s="45">
        <f>'[1]BASE GENTIOS 9'!A83</f>
        <v>75</v>
      </c>
      <c r="B119" s="46" t="str">
        <f>'[1]BASE GENTIOS 9'!C83</f>
        <v>CONETOR CUNHA CU ITEM 8</v>
      </c>
      <c r="C119" s="47" t="str">
        <f>'[1]BASE GENTIOS 9'!D83</f>
        <v>PC</v>
      </c>
      <c r="D119" s="49">
        <f>'[1]BASE GENTIOS 9'!E83</f>
        <v>3</v>
      </c>
      <c r="E119" s="48"/>
      <c r="F119" s="49">
        <f>ROUND((E119*G$6)+E119,2)</f>
        <v>0</v>
      </c>
      <c r="G119" s="50">
        <f>ROUND(F119*D119,2)</f>
        <v>0</v>
      </c>
    </row>
    <row r="120" spans="1:7" x14ac:dyDescent="0.25">
      <c r="A120" s="45">
        <f>'[1]BASE GENTIOS 9'!A84</f>
        <v>76</v>
      </c>
      <c r="B120" s="46" t="str">
        <f>'[1]BASE GENTIOS 9'!C84</f>
        <v>CONETOR DE PERFURAÇÃO 35-120MM²/1,5MM²</v>
      </c>
      <c r="C120" s="47" t="str">
        <f>'[1]BASE GENTIOS 9'!D84</f>
        <v>PC</v>
      </c>
      <c r="D120" s="49">
        <f>'[1]BASE GENTIOS 9'!E84</f>
        <v>6</v>
      </c>
      <c r="E120" s="48"/>
      <c r="F120" s="49">
        <f>ROUND((E120*G$6)+E120,2)</f>
        <v>0</v>
      </c>
      <c r="G120" s="50">
        <f>ROUND(F120*D120,2)</f>
        <v>0</v>
      </c>
    </row>
    <row r="121" spans="1:7" x14ac:dyDescent="0.25">
      <c r="A121" s="45">
        <f>'[1]BASE GENTIOS 9'!A85</f>
        <v>77</v>
      </c>
      <c r="B121" s="46" t="str">
        <f>'[1]BASE GENTIOS 9'!C85</f>
        <v>IDENTIFICADOR DE FASE A PARA RDI BT</v>
      </c>
      <c r="C121" s="47" t="str">
        <f>'[1]BASE GENTIOS 9'!D85</f>
        <v>PC</v>
      </c>
      <c r="D121" s="49">
        <f>'[1]BASE GENTIOS 9'!E85</f>
        <v>4</v>
      </c>
      <c r="E121" s="48"/>
      <c r="F121" s="49">
        <f>ROUND((E121*G$6)+E121,2)</f>
        <v>0</v>
      </c>
      <c r="G121" s="50">
        <f>ROUND(F121*D121,2)</f>
        <v>0</v>
      </c>
    </row>
    <row r="122" spans="1:7" x14ac:dyDescent="0.25">
      <c r="A122" s="45">
        <f>'[1]BASE GENTIOS 9'!A86</f>
        <v>78</v>
      </c>
      <c r="B122" s="46" t="str">
        <f>'[1]BASE GENTIOS 9'!C86</f>
        <v>IDENTIFICADOR DE FASE B PARA RDI BT</v>
      </c>
      <c r="C122" s="47" t="str">
        <f>'[1]BASE GENTIOS 9'!D86</f>
        <v>PC</v>
      </c>
      <c r="D122" s="49">
        <f>'[1]BASE GENTIOS 9'!E86</f>
        <v>4</v>
      </c>
      <c r="E122" s="48"/>
      <c r="F122" s="49">
        <f>ROUND((E122*G$6)+E122,2)</f>
        <v>0</v>
      </c>
      <c r="G122" s="50">
        <f>ROUND(F122*D122,2)</f>
        <v>0</v>
      </c>
    </row>
    <row r="123" spans="1:7" x14ac:dyDescent="0.25">
      <c r="A123" s="45">
        <f>'[1]BASE GENTIOS 9'!A87</f>
        <v>79</v>
      </c>
      <c r="B123" s="46" t="str">
        <f>'[1]BASE GENTIOS 9'!C87</f>
        <v>LÂMPADA VAPOR DE SÓDIO 100W AP E-40 TUBULAR</v>
      </c>
      <c r="C123" s="47" t="str">
        <f>'[1]BASE GENTIOS 9'!D87</f>
        <v>PC</v>
      </c>
      <c r="D123" s="49">
        <f>'[1]BASE GENTIOS 9'!E87</f>
        <v>2</v>
      </c>
      <c r="E123" s="48"/>
      <c r="F123" s="49">
        <f>ROUND((E123*G$6)+E123,2)</f>
        <v>0</v>
      </c>
      <c r="G123" s="50">
        <f>ROUND(F123*D123,2)</f>
        <v>0</v>
      </c>
    </row>
    <row r="124" spans="1:7" x14ac:dyDescent="0.25">
      <c r="A124" s="45">
        <f>'[1]BASE GENTIOS 9'!A88</f>
        <v>80</v>
      </c>
      <c r="B124" s="46" t="str">
        <f>'[1]BASE GENTIOS 9'!C88</f>
        <v>LUMINÁRIA COM EQUIPAMENTO VS 100W VIDRO PLANO</v>
      </c>
      <c r="C124" s="47" t="str">
        <f>'[1]BASE GENTIOS 9'!D88</f>
        <v>PC</v>
      </c>
      <c r="D124" s="49">
        <f>'[1]BASE GENTIOS 9'!E88</f>
        <v>2</v>
      </c>
      <c r="E124" s="48"/>
      <c r="F124" s="49">
        <f>ROUND((E124*G$6)+E124,2)</f>
        <v>0</v>
      </c>
      <c r="G124" s="50">
        <f>ROUND(F124*D124,2)</f>
        <v>0</v>
      </c>
    </row>
    <row r="125" spans="1:7" x14ac:dyDescent="0.25">
      <c r="A125" s="45">
        <f>'[1]BASE GENTIOS 9'!A89</f>
        <v>81</v>
      </c>
      <c r="B125" s="46" t="str">
        <f>'[1]BASE GENTIOS 9'!C89</f>
        <v>PARAFUSO CABEÇA ABAULADA M16X 70MM</v>
      </c>
      <c r="C125" s="47" t="str">
        <f>'[1]BASE GENTIOS 9'!D89</f>
        <v>PC</v>
      </c>
      <c r="D125" s="49">
        <f>'[1]BASE GENTIOS 9'!E89</f>
        <v>4</v>
      </c>
      <c r="E125" s="48"/>
      <c r="F125" s="49">
        <f>ROUND((E125*G$6)+E125,2)</f>
        <v>0</v>
      </c>
      <c r="G125" s="50">
        <f>ROUND(F125*D125,2)</f>
        <v>0</v>
      </c>
    </row>
    <row r="126" spans="1:7" x14ac:dyDescent="0.25">
      <c r="A126" s="45">
        <f>'[1]BASE GENTIOS 9'!A90</f>
        <v>82</v>
      </c>
      <c r="B126" s="46" t="str">
        <f>'[1]BASE GENTIOS 9'!C90</f>
        <v>PARAFUSO CABEÇA QUADRADA M16X300MM</v>
      </c>
      <c r="C126" s="47" t="str">
        <f>'[1]BASE GENTIOS 9'!D90</f>
        <v>PC</v>
      </c>
      <c r="D126" s="49">
        <f>'[1]BASE GENTIOS 9'!E90</f>
        <v>4</v>
      </c>
      <c r="E126" s="48"/>
      <c r="F126" s="49">
        <f>ROUND((E126*G$6)+E126,2)</f>
        <v>0</v>
      </c>
      <c r="G126" s="50">
        <f>ROUND(F126*D126,2)</f>
        <v>0</v>
      </c>
    </row>
    <row r="127" spans="1:7" x14ac:dyDescent="0.25">
      <c r="A127" s="45">
        <f>'[1]BASE GENTIOS 9'!A91</f>
        <v>83</v>
      </c>
      <c r="B127" s="46" t="str">
        <f>'[1]BASE GENTIOS 9'!C91</f>
        <v>REATOR LÂMPADA VS 100W INTEGRADO CONECTOR RÁPIDO</v>
      </c>
      <c r="C127" s="47" t="str">
        <f>'[1]BASE GENTIOS 9'!D91</f>
        <v>PC</v>
      </c>
      <c r="D127" s="49">
        <f>'[1]BASE GENTIOS 9'!E91</f>
        <v>2</v>
      </c>
      <c r="E127" s="48"/>
      <c r="F127" s="49">
        <f>ROUND((E127*G$6)+E127,2)</f>
        <v>0</v>
      </c>
      <c r="G127" s="50">
        <f>ROUND(F127*D127,2)</f>
        <v>0</v>
      </c>
    </row>
    <row r="128" spans="1:7" x14ac:dyDescent="0.25">
      <c r="A128" s="45">
        <f>'[1]BASE GENTIOS 9'!A92</f>
        <v>84</v>
      </c>
      <c r="B128" s="46" t="str">
        <f>'[1]BASE GENTIOS 9'!C92</f>
        <v>RELÉ FOTOELÉTRICO ELETRÔNICO 105-305V</v>
      </c>
      <c r="C128" s="47" t="str">
        <f>'[1]BASE GENTIOS 9'!D92</f>
        <v>PC</v>
      </c>
      <c r="D128" s="49">
        <f>'[1]BASE GENTIOS 9'!E92</f>
        <v>2</v>
      </c>
      <c r="E128" s="48"/>
      <c r="F128" s="49">
        <f>ROUND((E128*G$6)+E128,2)</f>
        <v>0</v>
      </c>
      <c r="G128" s="50">
        <f>ROUND(F128*D128,2)</f>
        <v>0</v>
      </c>
    </row>
    <row r="129" spans="1:7" x14ac:dyDescent="0.25">
      <c r="A129" s="45"/>
      <c r="B129" s="52" t="s">
        <v>19</v>
      </c>
      <c r="C129" s="62"/>
      <c r="D129" s="48"/>
      <c r="E129" s="48"/>
      <c r="F129" s="49"/>
      <c r="G129" s="55">
        <f>SUM(G45:G128)</f>
        <v>0</v>
      </c>
    </row>
    <row r="130" spans="1:7" s="67" customFormat="1" x14ac:dyDescent="0.25">
      <c r="A130" s="56" t="s">
        <v>20</v>
      </c>
      <c r="B130" s="63" t="s">
        <v>21</v>
      </c>
      <c r="C130" s="64"/>
      <c r="D130" s="65"/>
      <c r="E130" s="59"/>
      <c r="F130" s="60"/>
      <c r="G130" s="66"/>
    </row>
    <row r="131" spans="1:7" x14ac:dyDescent="0.25">
      <c r="A131" s="45">
        <f>'[1]BASE BREJO 08'!A9</f>
        <v>1</v>
      </c>
      <c r="B131" s="46" t="str">
        <f>'[1]BASE BREJO 08'!C9</f>
        <v>AFASTADOR ARMAÇÃO SECUNDÁRIA 500MM</v>
      </c>
      <c r="C131" s="47" t="str">
        <f>'[1]BASE BREJO 08'!D9</f>
        <v>PC</v>
      </c>
      <c r="D131" s="49">
        <f>'[1]BASE BREJO 08'!E9</f>
        <v>2</v>
      </c>
      <c r="E131" s="48"/>
      <c r="F131" s="49">
        <f>ROUND((E131*G$6)+E131,2)</f>
        <v>0</v>
      </c>
      <c r="G131" s="50">
        <f>ROUND(F131*D131,2)</f>
        <v>0</v>
      </c>
    </row>
    <row r="132" spans="1:7" x14ac:dyDescent="0.25">
      <c r="A132" s="45">
        <f>'[1]BASE BREJO 08'!A10</f>
        <v>2</v>
      </c>
      <c r="B132" s="46" t="str">
        <f>'[1]BASE BREJO 08'!C10</f>
        <v>ALÇA PARA ESTRIBO ABERTA</v>
      </c>
      <c r="C132" s="47" t="str">
        <f>'[1]BASE BREJO 08'!D10</f>
        <v>PC</v>
      </c>
      <c r="D132" s="49">
        <f>'[1]BASE BREJO 08'!E10</f>
        <v>12</v>
      </c>
      <c r="E132" s="48"/>
      <c r="F132" s="49">
        <f>ROUND((E132*G$6)+E132,2)</f>
        <v>0</v>
      </c>
      <c r="G132" s="50">
        <f>ROUND(F132*D132,2)</f>
        <v>0</v>
      </c>
    </row>
    <row r="133" spans="1:7" x14ac:dyDescent="0.25">
      <c r="A133" s="45">
        <f>'[1]BASE BREJO 08'!A11</f>
        <v>3</v>
      </c>
      <c r="B133" s="46" t="str">
        <f>'[1]BASE BREJO 08'!C11</f>
        <v>ALÇA PREFORMADA NEUTRO CA/CAL 70MM²</v>
      </c>
      <c r="C133" s="47" t="str">
        <f>'[1]BASE BREJO 08'!D11</f>
        <v>PC</v>
      </c>
      <c r="D133" s="49">
        <f>'[1]BASE BREJO 08'!E11</f>
        <v>5</v>
      </c>
      <c r="E133" s="48"/>
      <c r="F133" s="49">
        <f>ROUND((E133*G$6)+E133,2)</f>
        <v>0</v>
      </c>
      <c r="G133" s="50">
        <f>ROUND(F133*D133,2)</f>
        <v>0</v>
      </c>
    </row>
    <row r="134" spans="1:7" x14ac:dyDescent="0.25">
      <c r="A134" s="45">
        <f>'[1]BASE BREJO 08'!A12</f>
        <v>4</v>
      </c>
      <c r="B134" s="46" t="str">
        <f>'[1]BASE BREJO 08'!C12</f>
        <v>ALÇA PREFORMADA ESTAI CABO AÇO 9,5MM</v>
      </c>
      <c r="C134" s="47" t="str">
        <f>'[1]BASE BREJO 08'!D12</f>
        <v>PC</v>
      </c>
      <c r="D134" s="49">
        <f>'[1]BASE BREJO 08'!E12</f>
        <v>20</v>
      </c>
      <c r="E134" s="48"/>
      <c r="F134" s="49">
        <f>ROUND((E134*G$6)+E134,2)</f>
        <v>0</v>
      </c>
      <c r="G134" s="50">
        <f>ROUND(F134*D134,2)</f>
        <v>0</v>
      </c>
    </row>
    <row r="135" spans="1:7" x14ac:dyDescent="0.25">
      <c r="A135" s="45">
        <f>'[1]BASE BREJO 08'!A13</f>
        <v>5</v>
      </c>
      <c r="B135" s="46" t="str">
        <f>'[1]BASE BREJO 08'!C13</f>
        <v>ALÇA PREFORMADA OLHAL CA/CAA 21MM² (4AWG)</v>
      </c>
      <c r="C135" s="47" t="str">
        <f>'[1]BASE BREJO 08'!D13</f>
        <v>PC</v>
      </c>
      <c r="D135" s="49">
        <f>'[1]BASE BREJO 08'!E13</f>
        <v>4</v>
      </c>
      <c r="E135" s="48"/>
      <c r="F135" s="49">
        <f>ROUND((E135*G$6)+E135,2)</f>
        <v>0</v>
      </c>
      <c r="G135" s="50">
        <f>ROUND(F135*D135,2)</f>
        <v>0</v>
      </c>
    </row>
    <row r="136" spans="1:7" x14ac:dyDescent="0.25">
      <c r="A136" s="45">
        <f>'[1]BASE BREJO 08'!A14</f>
        <v>6</v>
      </c>
      <c r="B136" s="46" t="str">
        <f>'[1]BASE BREJO 08'!C14</f>
        <v>ARRUELA QUADRADA 38X18X3MM</v>
      </c>
      <c r="C136" s="47" t="str">
        <f>'[1]BASE BREJO 08'!D14</f>
        <v>PC</v>
      </c>
      <c r="D136" s="49">
        <f>'[1]BASE BREJO 08'!E14</f>
        <v>22</v>
      </c>
      <c r="E136" s="48"/>
      <c r="F136" s="49">
        <f>ROUND((E136*G$6)+E136,2)</f>
        <v>0</v>
      </c>
      <c r="G136" s="50">
        <f>ROUND(F136*D136,2)</f>
        <v>0</v>
      </c>
    </row>
    <row r="137" spans="1:7" x14ac:dyDescent="0.25">
      <c r="A137" s="45">
        <f>'[1]BASE BREJO 08'!A15</f>
        <v>7</v>
      </c>
      <c r="B137" s="46" t="str">
        <f>'[1]BASE BREJO 08'!C15</f>
        <v>BRAÇADEIRA PLÁSTICA CABO MULTIPLEXADO</v>
      </c>
      <c r="C137" s="47" t="str">
        <f>'[1]BASE BREJO 08'!D15</f>
        <v>PC</v>
      </c>
      <c r="D137" s="49">
        <f>'[1]BASE BREJO 08'!E15</f>
        <v>25</v>
      </c>
      <c r="E137" s="48"/>
      <c r="F137" s="49">
        <f>ROUND((E137*G$6)+E137,2)</f>
        <v>0</v>
      </c>
      <c r="G137" s="50">
        <f>ROUND(F137*D137,2)</f>
        <v>0</v>
      </c>
    </row>
    <row r="138" spans="1:7" x14ac:dyDescent="0.25">
      <c r="A138" s="45">
        <f>'[1]BASE BREJO 08'!A16</f>
        <v>8</v>
      </c>
      <c r="B138" s="46" t="str">
        <f>'[1]BASE BREJO 08'!C16</f>
        <v>BRAÇO ANTIBALANÇO 15KV</v>
      </c>
      <c r="C138" s="47" t="str">
        <f>'[1]BASE BREJO 08'!D16</f>
        <v>PC</v>
      </c>
      <c r="D138" s="49">
        <f>'[1]BASE BREJO 08'!E16</f>
        <v>1</v>
      </c>
      <c r="E138" s="48"/>
      <c r="F138" s="49">
        <f>ROUND((E138*G$6)+E138,2)</f>
        <v>0</v>
      </c>
      <c r="G138" s="50">
        <f>ROUND(F138*D138,2)</f>
        <v>0</v>
      </c>
    </row>
    <row r="139" spans="1:7" x14ac:dyDescent="0.25">
      <c r="A139" s="45">
        <f>'[1]BASE BREJO 08'!A17</f>
        <v>9</v>
      </c>
      <c r="B139" s="46" t="str">
        <f>'[1]BASE BREJO 08'!C17</f>
        <v>BRAÇO SUPORTE COM GRAMPO DE SUSPENSÃO ITEM 2</v>
      </c>
      <c r="C139" s="47" t="str">
        <f>'[1]BASE BREJO 08'!D17</f>
        <v>CJ</v>
      </c>
      <c r="D139" s="49">
        <f>'[1]BASE BREJO 08'!E17</f>
        <v>9</v>
      </c>
      <c r="E139" s="48"/>
      <c r="F139" s="49">
        <f>ROUND((E139*G$6)+E139,2)</f>
        <v>0</v>
      </c>
      <c r="G139" s="50">
        <f>ROUND(F139*D139,2)</f>
        <v>0</v>
      </c>
    </row>
    <row r="140" spans="1:7" x14ac:dyDescent="0.25">
      <c r="A140" s="45">
        <f>'[1]BASE BREJO 08'!A18</f>
        <v>10</v>
      </c>
      <c r="B140" s="46" t="str">
        <f>'[1]BASE BREJO 08'!C18</f>
        <v>BRAÇO SUPORTE C</v>
      </c>
      <c r="C140" s="47" t="str">
        <f>'[1]BASE BREJO 08'!D18</f>
        <v>PC</v>
      </c>
      <c r="D140" s="49">
        <f>'[1]BASE BREJO 08'!E18</f>
        <v>1</v>
      </c>
      <c r="E140" s="48"/>
      <c r="F140" s="49">
        <f>ROUND((E140*G$6)+E140,2)</f>
        <v>0</v>
      </c>
      <c r="G140" s="50">
        <f>ROUND(F140*D140,2)</f>
        <v>0</v>
      </c>
    </row>
    <row r="141" spans="1:7" x14ac:dyDescent="0.25">
      <c r="A141" s="45">
        <f>'[1]BASE BREJO 08'!A19</f>
        <v>11</v>
      </c>
      <c r="B141" s="46" t="str">
        <f>'[1]BASE BREJO 08'!C19</f>
        <v>BRAÇO SUPORTE L</v>
      </c>
      <c r="C141" s="47" t="str">
        <f>'[1]BASE BREJO 08'!D19</f>
        <v>PC</v>
      </c>
      <c r="D141" s="49">
        <f>'[1]BASE BREJO 08'!E19</f>
        <v>6</v>
      </c>
      <c r="E141" s="48"/>
      <c r="F141" s="49">
        <f>ROUND((E141*G$6)+E141,2)</f>
        <v>0</v>
      </c>
      <c r="G141" s="50">
        <f>ROUND(F141*D141,2)</f>
        <v>0</v>
      </c>
    </row>
    <row r="142" spans="1:7" x14ac:dyDescent="0.25">
      <c r="A142" s="45">
        <f>'[1]BASE BREJO 08'!A20</f>
        <v>12</v>
      </c>
      <c r="B142" s="46" t="str">
        <f>'[1]BASE BREJO 08'!C20</f>
        <v>CARTUCHO DE APLICAÇÃO VERMELHO</v>
      </c>
      <c r="C142" s="47" t="str">
        <f>'[1]BASE BREJO 08'!D20</f>
        <v>PC</v>
      </c>
      <c r="D142" s="49">
        <f>'[1]BASE BREJO 08'!E20</f>
        <v>15</v>
      </c>
      <c r="E142" s="48"/>
      <c r="F142" s="49">
        <f>ROUND((E142*G$6)+E142,2)</f>
        <v>0</v>
      </c>
      <c r="G142" s="50">
        <f>ROUND(F142*D142,2)</f>
        <v>0</v>
      </c>
    </row>
    <row r="143" spans="1:7" x14ac:dyDescent="0.25">
      <c r="A143" s="45">
        <f>'[1]BASE BREJO 08'!A21</f>
        <v>13</v>
      </c>
      <c r="B143" s="46" t="str">
        <f>'[1]BASE BREJO 08'!C21</f>
        <v>CABO DE AÇO HS 3/8P (9,5MM²) 7FIOS</v>
      </c>
      <c r="C143" s="47" t="str">
        <f>'[1]BASE BREJO 08'!D21</f>
        <v>KG</v>
      </c>
      <c r="D143" s="49">
        <f>'[1]BASE BREJO 08'!E21</f>
        <v>134</v>
      </c>
      <c r="E143" s="48"/>
      <c r="F143" s="49">
        <f>ROUND((E143*G$6)+E143,2)</f>
        <v>0</v>
      </c>
      <c r="G143" s="50">
        <f>ROUND(F143*D143,2)</f>
        <v>0</v>
      </c>
    </row>
    <row r="144" spans="1:7" x14ac:dyDescent="0.25">
      <c r="A144" s="45">
        <f>'[1]BASE BREJO 08'!A22</f>
        <v>14</v>
      </c>
      <c r="B144" s="46" t="str">
        <f>'[1]BASE BREJO 08'!C22</f>
        <v>CABO DE AÇO MR 1/4P (6,4MM) 7 FIOS</v>
      </c>
      <c r="C144" s="47" t="str">
        <f>'[1]BASE BREJO 08'!D22</f>
        <v>KG</v>
      </c>
      <c r="D144" s="49">
        <f>'[1]BASE BREJO 08'!E22</f>
        <v>35.5</v>
      </c>
      <c r="E144" s="48"/>
      <c r="F144" s="49">
        <f>ROUND((E144*G$6)+E144,2)</f>
        <v>0</v>
      </c>
      <c r="G144" s="50">
        <f>ROUND(F144*D144,2)</f>
        <v>0</v>
      </c>
    </row>
    <row r="145" spans="1:7" x14ac:dyDescent="0.25">
      <c r="A145" s="45">
        <f>'[1]BASE BREJO 08'!A23</f>
        <v>15</v>
      </c>
      <c r="B145" s="46" t="str">
        <f>'[1]BASE BREJO 08'!C23</f>
        <v>CABO AL 1X 16MM² 1KV</v>
      </c>
      <c r="C145" s="47" t="str">
        <f>'[1]BASE BREJO 08'!D23</f>
        <v>M</v>
      </c>
      <c r="D145" s="49">
        <f>'[1]BASE BREJO 08'!E23</f>
        <v>4</v>
      </c>
      <c r="E145" s="48"/>
      <c r="F145" s="49">
        <f>ROUND((E145*G$6)+E145,2)</f>
        <v>0</v>
      </c>
      <c r="G145" s="50">
        <f>ROUND(F145*D145,2)</f>
        <v>0</v>
      </c>
    </row>
    <row r="146" spans="1:7" x14ac:dyDescent="0.25">
      <c r="A146" s="45">
        <f>'[1]BASE BREJO 08'!A24</f>
        <v>16</v>
      </c>
      <c r="B146" s="46" t="str">
        <f>'[1]BASE BREJO 08'!C24</f>
        <v>CABO AL 1X 50MM² 15KV PROTEGIDO</v>
      </c>
      <c r="C146" s="47" t="str">
        <f>'[1]BASE BREJO 08'!D24</f>
        <v>M</v>
      </c>
      <c r="D146" s="49">
        <f>'[1]BASE BREJO 08'!E24</f>
        <v>317</v>
      </c>
      <c r="E146" s="48"/>
      <c r="F146" s="49">
        <f>ROUND((E146*G$6)+E146,2)</f>
        <v>0</v>
      </c>
      <c r="G146" s="50">
        <f>ROUND(F146*D146,2)</f>
        <v>0</v>
      </c>
    </row>
    <row r="147" spans="1:7" x14ac:dyDescent="0.25">
      <c r="A147" s="45">
        <f>'[1]BASE BREJO 08'!A25</f>
        <v>17</v>
      </c>
      <c r="B147" s="46" t="str">
        <f>'[1]BASE BREJO 08'!C25</f>
        <v>CABO AL 1X 70MM² 1KV</v>
      </c>
      <c r="C147" s="47" t="str">
        <f>'[1]BASE BREJO 08'!D25</f>
        <v>M</v>
      </c>
      <c r="D147" s="49">
        <f>'[1]BASE BREJO 08'!E25</f>
        <v>9</v>
      </c>
      <c r="E147" s="48"/>
      <c r="F147" s="49">
        <f>ROUND((E147*G$6)+E147,2)</f>
        <v>0</v>
      </c>
      <c r="G147" s="50">
        <f>ROUND(F147*D147,2)</f>
        <v>0</v>
      </c>
    </row>
    <row r="148" spans="1:7" x14ac:dyDescent="0.25">
      <c r="A148" s="45">
        <f>'[1]BASE BREJO 08'!A26</f>
        <v>18</v>
      </c>
      <c r="B148" s="46" t="str">
        <f>'[1]BASE BREJO 08'!C26</f>
        <v>CABO TRIPLEX CA 2X1X70+70 1KV</v>
      </c>
      <c r="C148" s="47" t="str">
        <f>'[1]BASE BREJO 08'!D26</f>
        <v>M</v>
      </c>
      <c r="D148" s="49">
        <f>'[1]BASE BREJO 08'!E26</f>
        <v>297</v>
      </c>
      <c r="E148" s="48"/>
      <c r="F148" s="49">
        <f>ROUND((E148*G$6)+E148,2)</f>
        <v>0</v>
      </c>
      <c r="G148" s="50">
        <f>ROUND(F148*D148,2)</f>
        <v>0</v>
      </c>
    </row>
    <row r="149" spans="1:7" x14ac:dyDescent="0.25">
      <c r="A149" s="45">
        <f>'[1]BASE BREJO 08'!A27</f>
        <v>19</v>
      </c>
      <c r="B149" s="46" t="str">
        <f>'[1]BASE BREJO 08'!C27</f>
        <v>CHAVE FUSÍVEL 15KV COM PORTA FUSÍVEL 100A 7,1KA</v>
      </c>
      <c r="C149" s="47" t="str">
        <f>'[1]BASE BREJO 08'!D27</f>
        <v>PC</v>
      </c>
      <c r="D149" s="49">
        <f>'[1]BASE BREJO 08'!E27</f>
        <v>2</v>
      </c>
      <c r="E149" s="48"/>
      <c r="F149" s="49">
        <f>ROUND((E149*G$6)+E149,2)</f>
        <v>0</v>
      </c>
      <c r="G149" s="50">
        <f>ROUND(F149*D149,2)</f>
        <v>0</v>
      </c>
    </row>
    <row r="150" spans="1:7" x14ac:dyDescent="0.25">
      <c r="A150" s="45">
        <f>'[1]BASE BREJO 08'!A28</f>
        <v>20</v>
      </c>
      <c r="B150" s="46" t="str">
        <f>'[1]BASE BREJO 08'!C28</f>
        <v>CHAPA PARA ÂNCORA 320X320MM</v>
      </c>
      <c r="C150" s="47" t="str">
        <f>'[1]BASE BREJO 08'!D28</f>
        <v>PC</v>
      </c>
      <c r="D150" s="49">
        <f>'[1]BASE BREJO 08'!E28</f>
        <v>2</v>
      </c>
      <c r="E150" s="48"/>
      <c r="F150" s="49">
        <f>ROUND((E150*G$6)+E150,2)</f>
        <v>0</v>
      </c>
      <c r="G150" s="50">
        <f>ROUND(F150*D150,2)</f>
        <v>0</v>
      </c>
    </row>
    <row r="151" spans="1:7" x14ac:dyDescent="0.25">
      <c r="A151" s="45">
        <f>'[1]BASE BREJO 08'!A29</f>
        <v>21</v>
      </c>
      <c r="B151" s="46" t="str">
        <f>'[1]BASE BREJO 08'!C29</f>
        <v>CHAPA PARA ESTAI</v>
      </c>
      <c r="C151" s="47" t="str">
        <f>'[1]BASE BREJO 08'!D29</f>
        <v>PC</v>
      </c>
      <c r="D151" s="49">
        <f>'[1]BASE BREJO 08'!E29</f>
        <v>2</v>
      </c>
      <c r="E151" s="48"/>
      <c r="F151" s="49">
        <f>ROUND((E151*G$6)+E151,2)</f>
        <v>0</v>
      </c>
      <c r="G151" s="50">
        <f>ROUND(F151*D151,2)</f>
        <v>0</v>
      </c>
    </row>
    <row r="152" spans="1:7" x14ac:dyDescent="0.25">
      <c r="A152" s="45">
        <f>'[1]BASE BREJO 08'!A30</f>
        <v>22</v>
      </c>
      <c r="B152" s="46" t="str">
        <f>'[1]BASE BREJO 08'!C30</f>
        <v>CINTA DE AÇO D 170MM</v>
      </c>
      <c r="C152" s="47" t="str">
        <f>'[1]BASE BREJO 08'!D30</f>
        <v>PC</v>
      </c>
      <c r="D152" s="49">
        <f>'[1]BASE BREJO 08'!E30</f>
        <v>6</v>
      </c>
      <c r="E152" s="48"/>
      <c r="F152" s="49">
        <f>ROUND((E152*G$6)+E152,2)</f>
        <v>0</v>
      </c>
      <c r="G152" s="50">
        <f>ROUND(F152*D152,2)</f>
        <v>0</v>
      </c>
    </row>
    <row r="153" spans="1:7" x14ac:dyDescent="0.25">
      <c r="A153" s="45">
        <f>'[1]BASE BREJO 08'!A31</f>
        <v>23</v>
      </c>
      <c r="B153" s="46" t="str">
        <f>'[1]BASE BREJO 08'!C31</f>
        <v>CINTA DE AÇO D 180MM</v>
      </c>
      <c r="C153" s="47" t="str">
        <f>'[1]BASE BREJO 08'!D31</f>
        <v>PC</v>
      </c>
      <c r="D153" s="49">
        <f>'[1]BASE BREJO 08'!E31</f>
        <v>5</v>
      </c>
      <c r="E153" s="48"/>
      <c r="F153" s="49">
        <f>ROUND((E153*G$6)+E153,2)</f>
        <v>0</v>
      </c>
      <c r="G153" s="50">
        <f>ROUND(F153*D153,2)</f>
        <v>0</v>
      </c>
    </row>
    <row r="154" spans="1:7" x14ac:dyDescent="0.25">
      <c r="A154" s="45">
        <f>'[1]BASE BREJO 08'!A32</f>
        <v>24</v>
      </c>
      <c r="B154" s="46" t="str">
        <f>'[1]BASE BREJO 08'!C32</f>
        <v>CINTA DE AÇO D 190MM</v>
      </c>
      <c r="C154" s="47" t="str">
        <f>'[1]BASE BREJO 08'!D32</f>
        <v>PC</v>
      </c>
      <c r="D154" s="49">
        <f>'[1]BASE BREJO 08'!E32</f>
        <v>1</v>
      </c>
      <c r="E154" s="48"/>
      <c r="F154" s="49">
        <f>ROUND((E154*G$6)+E154,2)</f>
        <v>0</v>
      </c>
      <c r="G154" s="50">
        <f>ROUND(F154*D154,2)</f>
        <v>0</v>
      </c>
    </row>
    <row r="155" spans="1:7" x14ac:dyDescent="0.25">
      <c r="A155" s="45">
        <f>'[1]BASE BREJO 08'!A33</f>
        <v>25</v>
      </c>
      <c r="B155" s="46" t="str">
        <f>'[1]BASE BREJO 08'!C33</f>
        <v>CINTA DE AÇO D 200MM</v>
      </c>
      <c r="C155" s="47" t="str">
        <f>'[1]BASE BREJO 08'!D33</f>
        <v>PC</v>
      </c>
      <c r="D155" s="49">
        <f>'[1]BASE BREJO 08'!E33</f>
        <v>9</v>
      </c>
      <c r="E155" s="48"/>
      <c r="F155" s="49">
        <f>ROUND((E155*G$6)+E155,2)</f>
        <v>0</v>
      </c>
      <c r="G155" s="50">
        <f>ROUND(F155*D155,2)</f>
        <v>0</v>
      </c>
    </row>
    <row r="156" spans="1:7" x14ac:dyDescent="0.25">
      <c r="A156" s="45">
        <f>'[1]BASE BREJO 08'!A34</f>
        <v>26</v>
      </c>
      <c r="B156" s="46" t="str">
        <f>'[1]BASE BREJO 08'!C34</f>
        <v>CINTA DE AÇO D 210MM</v>
      </c>
      <c r="C156" s="47" t="str">
        <f>'[1]BASE BREJO 08'!D34</f>
        <v>PC</v>
      </c>
      <c r="D156" s="49">
        <f>'[1]BASE BREJO 08'!E34</f>
        <v>6</v>
      </c>
      <c r="E156" s="48"/>
      <c r="F156" s="49">
        <f>ROUND((E156*G$6)+E156,2)</f>
        <v>0</v>
      </c>
      <c r="G156" s="50">
        <f>ROUND(F156*D156,2)</f>
        <v>0</v>
      </c>
    </row>
    <row r="157" spans="1:7" x14ac:dyDescent="0.25">
      <c r="A157" s="45">
        <f>'[1]BASE BREJO 08'!A35</f>
        <v>27</v>
      </c>
      <c r="B157" s="46" t="str">
        <f>'[1]BASE BREJO 08'!C35</f>
        <v>CINTA DE AÇO D 220MM</v>
      </c>
      <c r="C157" s="47" t="str">
        <f>'[1]BASE BREJO 08'!D35</f>
        <v>PC</v>
      </c>
      <c r="D157" s="49">
        <f>'[1]BASE BREJO 08'!E35</f>
        <v>3</v>
      </c>
      <c r="E157" s="48"/>
      <c r="F157" s="49">
        <f>ROUND((E157*G$6)+E157,2)</f>
        <v>0</v>
      </c>
      <c r="G157" s="50">
        <f>ROUND(F157*D157,2)</f>
        <v>0</v>
      </c>
    </row>
    <row r="158" spans="1:7" x14ac:dyDescent="0.25">
      <c r="A158" s="45">
        <f>'[1]BASE BREJO 08'!A36</f>
        <v>28</v>
      </c>
      <c r="B158" s="46" t="str">
        <f>'[1]BASE BREJO 08'!C36</f>
        <v>CINTA DE AÇO D 240MM</v>
      </c>
      <c r="C158" s="47" t="str">
        <f>'[1]BASE BREJO 08'!D36</f>
        <v>PC</v>
      </c>
      <c r="D158" s="49">
        <f>'[1]BASE BREJO 08'!E36</f>
        <v>1</v>
      </c>
      <c r="E158" s="48"/>
      <c r="F158" s="49">
        <f>ROUND((E158*G$6)+E158,2)</f>
        <v>0</v>
      </c>
      <c r="G158" s="50">
        <f>ROUND(F158*D158,2)</f>
        <v>0</v>
      </c>
    </row>
    <row r="159" spans="1:7" x14ac:dyDescent="0.25">
      <c r="A159" s="45">
        <f>'[1]BASE BREJO 08'!A37</f>
        <v>29</v>
      </c>
      <c r="B159" s="46" t="str">
        <f>'[1]BASE BREJO 08'!C37</f>
        <v>COBERTURA PROTETORA P/ BCH BT TRANSFORMADOR ITEM 1</v>
      </c>
      <c r="C159" s="47" t="str">
        <f>'[1]BASE BREJO 08'!D37</f>
        <v>PC</v>
      </c>
      <c r="D159" s="49">
        <f>'[1]BASE BREJO 08'!E37</f>
        <v>6</v>
      </c>
      <c r="E159" s="48"/>
      <c r="F159" s="49">
        <f>ROUND((E159*G$6)+E159,2)</f>
        <v>0</v>
      </c>
      <c r="G159" s="50">
        <f>ROUND(F159*D159,2)</f>
        <v>0</v>
      </c>
    </row>
    <row r="160" spans="1:7" x14ac:dyDescent="0.25">
      <c r="A160" s="45">
        <f>'[1]BASE BREJO 08'!A38</f>
        <v>30</v>
      </c>
      <c r="B160" s="46" t="str">
        <f>'[1]BASE BREJO 08'!C38</f>
        <v>COBERTURA PROTETORA MT P/ CONETOR RDP 15 E 25KV</v>
      </c>
      <c r="C160" s="47" t="str">
        <f>'[1]BASE BREJO 08'!D38</f>
        <v>PC</v>
      </c>
      <c r="D160" s="49">
        <f>'[1]BASE BREJO 08'!E38</f>
        <v>1</v>
      </c>
      <c r="E160" s="48"/>
      <c r="F160" s="49">
        <f>ROUND((E160*G$6)+E160,2)</f>
        <v>0</v>
      </c>
      <c r="G160" s="50">
        <f>ROUND(F160*D160,2)</f>
        <v>0</v>
      </c>
    </row>
    <row r="161" spans="1:7" x14ac:dyDescent="0.25">
      <c r="A161" s="45">
        <f>'[1]BASE BREJO 08'!A39</f>
        <v>31</v>
      </c>
      <c r="B161" s="46" t="str">
        <f>'[1]BASE BREJO 08'!C39</f>
        <v>COBERTURA PROTETORA PARA BUCHA DE EQUIPAMENTO</v>
      </c>
      <c r="C161" s="47" t="str">
        <f>'[1]BASE BREJO 08'!D39</f>
        <v>PC</v>
      </c>
      <c r="D161" s="49">
        <f>'[1]BASE BREJO 08'!E39</f>
        <v>2</v>
      </c>
      <c r="E161" s="48"/>
      <c r="F161" s="49">
        <f>ROUND((E161*G$6)+E161,2)</f>
        <v>0</v>
      </c>
      <c r="G161" s="50">
        <f>ROUND(F161*D161,2)</f>
        <v>0</v>
      </c>
    </row>
    <row r="162" spans="1:7" x14ac:dyDescent="0.25">
      <c r="A162" s="45">
        <f>'[1]BASE BREJO 08'!A40</f>
        <v>32</v>
      </c>
      <c r="B162" s="46" t="str">
        <f>'[1]BASE BREJO 08'!C40</f>
        <v>CONETOR TERMINAL ATERRAMENTO TEMPORÁRIO DE CHAVE</v>
      </c>
      <c r="C162" s="47" t="str">
        <f>'[1]BASE BREJO 08'!D40</f>
        <v>PC</v>
      </c>
      <c r="D162" s="49">
        <f>'[1]BASE BREJO 08'!E40</f>
        <v>3</v>
      </c>
      <c r="E162" s="48"/>
      <c r="F162" s="49">
        <f>ROUND((E162*G$6)+E162,2)</f>
        <v>0</v>
      </c>
      <c r="G162" s="50">
        <f>ROUND(F162*D162,2)</f>
        <v>0</v>
      </c>
    </row>
    <row r="163" spans="1:7" x14ac:dyDescent="0.25">
      <c r="A163" s="45">
        <f>'[1]BASE BREJO 08'!A41</f>
        <v>33</v>
      </c>
      <c r="B163" s="46" t="str">
        <f>'[1]BASE BREJO 08'!C41</f>
        <v>CONETOR CUNHA AL 50MM² COM ESTRIBO</v>
      </c>
      <c r="C163" s="47" t="str">
        <f>'[1]BASE BREJO 08'!D41</f>
        <v>PC</v>
      </c>
      <c r="D163" s="49">
        <f>'[1]BASE BREJO 08'!E41</f>
        <v>18</v>
      </c>
      <c r="E163" s="48"/>
      <c r="F163" s="49">
        <f>ROUND((E163*G$6)+E163,2)</f>
        <v>0</v>
      </c>
      <c r="G163" s="50">
        <f>ROUND(F163*D163,2)</f>
        <v>0</v>
      </c>
    </row>
    <row r="164" spans="1:7" x14ac:dyDescent="0.25">
      <c r="A164" s="45">
        <f>'[1]BASE BREJO 08'!A42</f>
        <v>34</v>
      </c>
      <c r="B164" s="46" t="str">
        <f>'[1]BASE BREJO 08'!C42</f>
        <v>CONETOR CUNHA CU ITEM 1</v>
      </c>
      <c r="C164" s="47" t="str">
        <f>'[1]BASE BREJO 08'!D42</f>
        <v>PC</v>
      </c>
      <c r="D164" s="49">
        <f>'[1]BASE BREJO 08'!E42</f>
        <v>1</v>
      </c>
      <c r="E164" s="48"/>
      <c r="F164" s="49">
        <f>ROUND((E164*G$6)+E164,2)</f>
        <v>0</v>
      </c>
      <c r="G164" s="50">
        <f>ROUND(F164*D164,2)</f>
        <v>0</v>
      </c>
    </row>
    <row r="165" spans="1:7" x14ac:dyDescent="0.25">
      <c r="A165" s="45">
        <f>'[1]BASE BREJO 08'!A43</f>
        <v>35</v>
      </c>
      <c r="B165" s="46" t="str">
        <f>'[1]BASE BREJO 08'!C43</f>
        <v>CONETOR CUNHA CU ITEM 7</v>
      </c>
      <c r="C165" s="47" t="str">
        <f>'[1]BASE BREJO 08'!D43</f>
        <v>PC</v>
      </c>
      <c r="D165" s="49">
        <f>'[1]BASE BREJO 08'!E43</f>
        <v>3</v>
      </c>
      <c r="E165" s="48"/>
      <c r="F165" s="49">
        <f>ROUND((E165*G$6)+E165,2)</f>
        <v>0</v>
      </c>
      <c r="G165" s="50">
        <f>ROUND(F165*D165,2)</f>
        <v>0</v>
      </c>
    </row>
    <row r="166" spans="1:7" x14ac:dyDescent="0.25">
      <c r="A166" s="45">
        <f>'[1]BASE BREJO 08'!A44</f>
        <v>36</v>
      </c>
      <c r="B166" s="46" t="str">
        <f>'[1]BASE BREJO 08'!C44</f>
        <v>CONETOR FORMATO H ITEM 1 CAA 13-34MM² / 13-34MM²</v>
      </c>
      <c r="C166" s="47" t="str">
        <f>'[1]BASE BREJO 08'!D44</f>
        <v>PC</v>
      </c>
      <c r="D166" s="49">
        <f>'[1]BASE BREJO 08'!E44</f>
        <v>21</v>
      </c>
      <c r="E166" s="48"/>
      <c r="F166" s="49">
        <f>ROUND((E166*G$6)+E166,2)</f>
        <v>0</v>
      </c>
      <c r="G166" s="50">
        <f>ROUND(F166*D166,2)</f>
        <v>0</v>
      </c>
    </row>
    <row r="167" spans="1:7" x14ac:dyDescent="0.25">
      <c r="A167" s="45">
        <f>'[1]BASE BREJO 08'!A45</f>
        <v>37</v>
      </c>
      <c r="B167" s="46" t="str">
        <f>'[1]BASE BREJO 08'!C45</f>
        <v>CONETOR FORMATO H ITEM 2 CAA 27-54MM² / 13-34MM²</v>
      </c>
      <c r="C167" s="47" t="str">
        <f>'[1]BASE BREJO 08'!D45</f>
        <v>PC</v>
      </c>
      <c r="D167" s="49">
        <f>'[1]BASE BREJO 08'!E45</f>
        <v>23</v>
      </c>
      <c r="E167" s="48"/>
      <c r="F167" s="49">
        <f>ROUND((E167*G$6)+E167,2)</f>
        <v>0</v>
      </c>
      <c r="G167" s="50">
        <f>ROUND(F167*D167,2)</f>
        <v>0</v>
      </c>
    </row>
    <row r="168" spans="1:7" x14ac:dyDescent="0.25">
      <c r="A168" s="45">
        <f>'[1]BASE BREJO 08'!A46</f>
        <v>38</v>
      </c>
      <c r="B168" s="46" t="str">
        <f>'[1]BASE BREJO 08'!C46</f>
        <v>CONETOR FORMATO H ITEM 3 CAA 42-67MM² / 42-67MM²</v>
      </c>
      <c r="C168" s="47" t="str">
        <f>'[1]BASE BREJO 08'!D46</f>
        <v>PC</v>
      </c>
      <c r="D168" s="49">
        <f>'[1]BASE BREJO 08'!E46</f>
        <v>2</v>
      </c>
      <c r="E168" s="48"/>
      <c r="F168" s="49">
        <f>ROUND((E168*G$6)+E168,2)</f>
        <v>0</v>
      </c>
      <c r="G168" s="50">
        <f>ROUND(F168*D168,2)</f>
        <v>0</v>
      </c>
    </row>
    <row r="169" spans="1:7" x14ac:dyDescent="0.25">
      <c r="A169" s="45">
        <f>'[1]BASE BREJO 08'!A47</f>
        <v>39</v>
      </c>
      <c r="B169" s="46" t="str">
        <f>'[1]BASE BREJO 08'!C47</f>
        <v>CONETOR DE PERFURAÇÃO 70-240MM²/70-120MM²</v>
      </c>
      <c r="C169" s="47" t="str">
        <f>'[1]BASE BREJO 08'!D47</f>
        <v>PC</v>
      </c>
      <c r="D169" s="49">
        <f>'[1]BASE BREJO 08'!E47</f>
        <v>4</v>
      </c>
      <c r="E169" s="48"/>
      <c r="F169" s="49">
        <f>ROUND((E169*G$6)+E169,2)</f>
        <v>0</v>
      </c>
      <c r="G169" s="50">
        <f>ROUND(F169*D169,2)</f>
        <v>0</v>
      </c>
    </row>
    <row r="170" spans="1:7" x14ac:dyDescent="0.25">
      <c r="A170" s="45">
        <f>'[1]BASE BREJO 08'!A48</f>
        <v>40</v>
      </c>
      <c r="B170" s="46" t="str">
        <f>'[1]BASE BREJO 08'!C48</f>
        <v>CONETOR TERMINAL COMPRESSÃO 1F 50MM²</v>
      </c>
      <c r="C170" s="47" t="str">
        <f>'[1]BASE BREJO 08'!D48</f>
        <v>PC</v>
      </c>
      <c r="D170" s="49">
        <f>'[1]BASE BREJO 08'!E48</f>
        <v>8</v>
      </c>
      <c r="E170" s="48"/>
      <c r="F170" s="49">
        <f>ROUND((E170*G$6)+E170,2)</f>
        <v>0</v>
      </c>
      <c r="G170" s="50">
        <f>ROUND(F170*D170,2)</f>
        <v>0</v>
      </c>
    </row>
    <row r="171" spans="1:7" x14ac:dyDescent="0.25">
      <c r="A171" s="45">
        <f>'[1]BASE BREJO 08'!A49</f>
        <v>41</v>
      </c>
      <c r="B171" s="46" t="str">
        <f>'[1]BASE BREJO 08'!C49</f>
        <v>CONETOR TERMINAL COMP CA/CAA 54MM² / 70MM² COMPACT</v>
      </c>
      <c r="C171" s="47" t="str">
        <f>'[1]BASE BREJO 08'!D49</f>
        <v>PC</v>
      </c>
      <c r="D171" s="49">
        <f>'[1]BASE BREJO 08'!E49</f>
        <v>6</v>
      </c>
      <c r="E171" s="48"/>
      <c r="F171" s="49">
        <f>ROUND((E171*G$6)+E171,2)</f>
        <v>0</v>
      </c>
      <c r="G171" s="50">
        <f>ROUND(F171*D171,2)</f>
        <v>0</v>
      </c>
    </row>
    <row r="172" spans="1:7" x14ac:dyDescent="0.25">
      <c r="A172" s="45">
        <f>'[1]BASE BREJO 08'!A50</f>
        <v>42</v>
      </c>
      <c r="B172" s="46" t="str">
        <f>'[1]BASE BREJO 08'!C50</f>
        <v>CONETOR TERMINAL COMPRESSÃO 1F AÇO 6,4MM / 21MM²</v>
      </c>
      <c r="C172" s="47" t="str">
        <f>'[1]BASE BREJO 08'!D50</f>
        <v>PC</v>
      </c>
      <c r="D172" s="49">
        <f>'[1]BASE BREJO 08'!E50</f>
        <v>31</v>
      </c>
      <c r="E172" s="48"/>
      <c r="F172" s="49">
        <f>ROUND((E172*G$6)+E172,2)</f>
        <v>0</v>
      </c>
      <c r="G172" s="50">
        <f>ROUND(F172*D172,2)</f>
        <v>0</v>
      </c>
    </row>
    <row r="173" spans="1:7" x14ac:dyDescent="0.25">
      <c r="A173" s="45">
        <f>'[1]BASE BREJO 08'!A51</f>
        <v>43</v>
      </c>
      <c r="B173" s="46" t="str">
        <f>'[1]BASE BREJO 08'!C51</f>
        <v>CONETOR TERMINAL COMPRESSÃO 16MM²</v>
      </c>
      <c r="C173" s="47" t="str">
        <f>'[1]BASE BREJO 08'!D51</f>
        <v>PC</v>
      </c>
      <c r="D173" s="49">
        <f>'[1]BASE BREJO 08'!E51</f>
        <v>4</v>
      </c>
      <c r="E173" s="48"/>
      <c r="F173" s="49">
        <f>ROUND((E173*G$6)+E173,2)</f>
        <v>0</v>
      </c>
      <c r="G173" s="50">
        <f>ROUND(F173*D173,2)</f>
        <v>0</v>
      </c>
    </row>
    <row r="174" spans="1:7" x14ac:dyDescent="0.25">
      <c r="A174" s="45">
        <f>'[1]BASE BREJO 08'!A52</f>
        <v>44</v>
      </c>
      <c r="B174" s="46" t="str">
        <f>'[1]BASE BREJO 08'!C52</f>
        <v>ELO FUSÍVEL BOTÃO 500MM 3H</v>
      </c>
      <c r="C174" s="47" t="str">
        <f>'[1]BASE BREJO 08'!D52</f>
        <v>PC</v>
      </c>
      <c r="D174" s="49">
        <f>'[1]BASE BREJO 08'!E52</f>
        <v>2</v>
      </c>
      <c r="E174" s="48"/>
      <c r="F174" s="49">
        <f>ROUND((E174*G$6)+E174,2)</f>
        <v>0</v>
      </c>
      <c r="G174" s="50">
        <f>ROUND(F174*D174,2)</f>
        <v>0</v>
      </c>
    </row>
    <row r="175" spans="1:7" x14ac:dyDescent="0.25">
      <c r="A175" s="45">
        <f>'[1]BASE BREJO 08'!A53</f>
        <v>45</v>
      </c>
      <c r="B175" s="46" t="str">
        <f>'[1]BASE BREJO 08'!C53</f>
        <v>ESPAÇADOR MONOFÁSICO 2A 50-150MM²</v>
      </c>
      <c r="C175" s="47" t="str">
        <f>'[1]BASE BREJO 08'!D53</f>
        <v>CJ</v>
      </c>
      <c r="D175" s="49">
        <f>'[1]BASE BREJO 08'!E53</f>
        <v>27</v>
      </c>
      <c r="E175" s="48"/>
      <c r="F175" s="49">
        <f>ROUND((E175*G$6)+E175,2)</f>
        <v>0</v>
      </c>
      <c r="G175" s="50">
        <f>ROUND(F175*D175,2)</f>
        <v>0</v>
      </c>
    </row>
    <row r="176" spans="1:7" x14ac:dyDescent="0.25">
      <c r="A176" s="45">
        <f>'[1]BASE BREJO 08'!A54</f>
        <v>46</v>
      </c>
      <c r="B176" s="46" t="str">
        <f>'[1]BASE BREJO 08'!C54</f>
        <v>ESTRIBO PARA BRAÇO TIPO L PARA RDAP</v>
      </c>
      <c r="C176" s="47" t="str">
        <f>'[1]BASE BREJO 08'!D54</f>
        <v>PC</v>
      </c>
      <c r="D176" s="49">
        <f>'[1]BASE BREJO 08'!E54</f>
        <v>1</v>
      </c>
      <c r="E176" s="48"/>
      <c r="F176" s="49">
        <f>ROUND((E176*G$6)+E176,2)</f>
        <v>0</v>
      </c>
      <c r="G176" s="50">
        <f>ROUND(F176*D176,2)</f>
        <v>0</v>
      </c>
    </row>
    <row r="177" spans="1:7" x14ac:dyDescent="0.25">
      <c r="A177" s="45">
        <f>'[1]BASE BREJO 08'!A55</f>
        <v>47</v>
      </c>
      <c r="B177" s="46" t="str">
        <f>'[1]BASE BREJO 08'!C55</f>
        <v>FIO AL 5,1MM PARA AMARRAÇÃO RDP</v>
      </c>
      <c r="C177" s="47" t="str">
        <f>'[1]BASE BREJO 08'!D55</f>
        <v>M</v>
      </c>
      <c r="D177" s="49">
        <f>'[1]BASE BREJO 08'!E55</f>
        <v>21</v>
      </c>
      <c r="E177" s="48"/>
      <c r="F177" s="49">
        <f>ROUND((E177*G$6)+E177,2)</f>
        <v>0</v>
      </c>
      <c r="G177" s="50">
        <f>ROUND(F177*D177,2)</f>
        <v>0</v>
      </c>
    </row>
    <row r="178" spans="1:7" x14ac:dyDescent="0.25">
      <c r="A178" s="45">
        <f>'[1]BASE BREJO 08'!A56</f>
        <v>48</v>
      </c>
      <c r="B178" s="46" t="str">
        <f>'[1]BASE BREJO 08'!C56</f>
        <v>GANCHO-OLHAL DE AÇO 50KN</v>
      </c>
      <c r="C178" s="47" t="str">
        <f>'[1]BASE BREJO 08'!D56</f>
        <v>PC</v>
      </c>
      <c r="D178" s="49">
        <f>'[1]BASE BREJO 08'!E56</f>
        <v>4</v>
      </c>
      <c r="E178" s="48"/>
      <c r="F178" s="49">
        <f>ROUND((E178*G$6)+E178,2)</f>
        <v>0</v>
      </c>
      <c r="G178" s="50">
        <f>ROUND(F178*D178,2)</f>
        <v>0</v>
      </c>
    </row>
    <row r="179" spans="1:7" x14ac:dyDescent="0.25">
      <c r="A179" s="45">
        <f>'[1]BASE BREJO 08'!A57</f>
        <v>49</v>
      </c>
      <c r="B179" s="46" t="str">
        <f>'[1]BASE BREJO 08'!C57</f>
        <v>GRAMPO ANCORAGEM PARA CABO 50MM² 15KV</v>
      </c>
      <c r="C179" s="47" t="str">
        <f>'[1]BASE BREJO 08'!D57</f>
        <v>PC</v>
      </c>
      <c r="D179" s="49">
        <f>'[1]BASE BREJO 08'!E57</f>
        <v>8</v>
      </c>
      <c r="E179" s="48"/>
      <c r="F179" s="49">
        <f>ROUND((E179*G$6)+E179,2)</f>
        <v>0</v>
      </c>
      <c r="G179" s="50">
        <f>ROUND(F179*D179,2)</f>
        <v>0</v>
      </c>
    </row>
    <row r="180" spans="1:7" x14ac:dyDescent="0.25">
      <c r="A180" s="45">
        <f>'[1]BASE BREJO 08'!A58</f>
        <v>50</v>
      </c>
      <c r="B180" s="46" t="str">
        <f>'[1]BASE BREJO 08'!C58</f>
        <v>GRAMPO DE LINHA VIVA</v>
      </c>
      <c r="C180" s="47" t="str">
        <f>'[1]BASE BREJO 08'!D58</f>
        <v>PC</v>
      </c>
      <c r="D180" s="49">
        <f>'[1]BASE BREJO 08'!E58</f>
        <v>3</v>
      </c>
      <c r="E180" s="48"/>
      <c r="F180" s="49">
        <f>ROUND((E180*G$6)+E180,2)</f>
        <v>0</v>
      </c>
      <c r="G180" s="50">
        <f>ROUND(F180*D180,2)</f>
        <v>0</v>
      </c>
    </row>
    <row r="181" spans="1:7" x14ac:dyDescent="0.25">
      <c r="A181" s="45">
        <f>'[1]BASE BREJO 08'!A59</f>
        <v>51</v>
      </c>
      <c r="B181" s="46" t="str">
        <f>'[1]BASE BREJO 08'!C59</f>
        <v>HASTE ÂNCORA-OLHAL 1600MM C/2 PORCAS E 1 ARRUELA</v>
      </c>
      <c r="C181" s="47" t="str">
        <f>'[1]BASE BREJO 08'!D59</f>
        <v>PC</v>
      </c>
      <c r="D181" s="49">
        <f>'[1]BASE BREJO 08'!E59</f>
        <v>2</v>
      </c>
      <c r="E181" s="48"/>
      <c r="F181" s="49">
        <f>ROUND((E181*G$6)+E181,2)</f>
        <v>0</v>
      </c>
      <c r="G181" s="50">
        <f>ROUND(F181*D181,2)</f>
        <v>0</v>
      </c>
    </row>
    <row r="182" spans="1:7" x14ac:dyDescent="0.25">
      <c r="A182" s="45">
        <f>'[1]BASE BREJO 08'!A60</f>
        <v>52</v>
      </c>
      <c r="B182" s="46" t="str">
        <f>'[1]BASE BREJO 08'!C60</f>
        <v>HASTE ATERRAMENTO 2400MM</v>
      </c>
      <c r="C182" s="47" t="str">
        <f>'[1]BASE BREJO 08'!D60</f>
        <v>PC</v>
      </c>
      <c r="D182" s="49">
        <f>'[1]BASE BREJO 08'!E60</f>
        <v>20</v>
      </c>
      <c r="E182" s="48"/>
      <c r="F182" s="49">
        <f>ROUND((E182*G$6)+E182,2)</f>
        <v>0</v>
      </c>
      <c r="G182" s="50">
        <f>ROUND(F182*D182,2)</f>
        <v>0</v>
      </c>
    </row>
    <row r="183" spans="1:7" x14ac:dyDescent="0.25">
      <c r="A183" s="45">
        <f>'[1]BASE BREJO 08'!A61</f>
        <v>53</v>
      </c>
      <c r="B183" s="46" t="str">
        <f>'[1]BASE BREJO 08'!C61</f>
        <v>ISOLADOR DE ANCORAGEM POLIMÉRICO 15KV ITEM 1</v>
      </c>
      <c r="C183" s="47" t="str">
        <f>'[1]BASE BREJO 08'!D61</f>
        <v>PC</v>
      </c>
      <c r="D183" s="49">
        <f>'[1]BASE BREJO 08'!E61</f>
        <v>8</v>
      </c>
      <c r="E183" s="48"/>
      <c r="F183" s="49">
        <f>ROUND((E183*G$6)+E183,2)</f>
        <v>0</v>
      </c>
      <c r="G183" s="50">
        <f>ROUND(F183*D183,2)</f>
        <v>0</v>
      </c>
    </row>
    <row r="184" spans="1:7" x14ac:dyDescent="0.25">
      <c r="A184" s="45">
        <f>'[1]BASE BREJO 08'!A62</f>
        <v>54</v>
      </c>
      <c r="B184" s="46" t="str">
        <f>'[1]BASE BREJO 08'!C62</f>
        <v>ISOLADOR PINO POLIMÉRICO 15 KV P/BRAÇO SUPORTE C</v>
      </c>
      <c r="C184" s="47" t="str">
        <f>'[1]BASE BREJO 08'!D62</f>
        <v>PC</v>
      </c>
      <c r="D184" s="49">
        <f>'[1]BASE BREJO 08'!E62</f>
        <v>6</v>
      </c>
      <c r="E184" s="48"/>
      <c r="F184" s="49">
        <f>ROUND((E184*G$6)+E184,2)</f>
        <v>0</v>
      </c>
      <c r="G184" s="50">
        <f>ROUND(F184*D184,2)</f>
        <v>0</v>
      </c>
    </row>
    <row r="185" spans="1:7" x14ac:dyDescent="0.25">
      <c r="A185" s="45">
        <f>'[1]BASE BREJO 08'!A63</f>
        <v>55</v>
      </c>
      <c r="B185" s="46" t="str">
        <f>'[1]BASE BREJO 08'!C63</f>
        <v>ISOLADOR PILAR PORCELANA 15KV</v>
      </c>
      <c r="C185" s="47" t="str">
        <f>'[1]BASE BREJO 08'!D63</f>
        <v>PC</v>
      </c>
      <c r="D185" s="49">
        <f>'[1]BASE BREJO 08'!E63</f>
        <v>2</v>
      </c>
      <c r="E185" s="48"/>
      <c r="F185" s="49">
        <f>ROUND((E185*G$6)+E185,2)</f>
        <v>0</v>
      </c>
      <c r="G185" s="50">
        <f>ROUND(F185*D185,2)</f>
        <v>0</v>
      </c>
    </row>
    <row r="186" spans="1:7" x14ac:dyDescent="0.25">
      <c r="A186" s="45">
        <f>'[1]BASE BREJO 08'!A64</f>
        <v>56</v>
      </c>
      <c r="B186" s="46" t="str">
        <f>'[1]BASE BREJO 08'!C64</f>
        <v>LUVA EMENDA COMPRESSÃO CA 54MM² / 70MM² COMPACTADO</v>
      </c>
      <c r="C186" s="47" t="str">
        <f>'[1]BASE BREJO 08'!D64</f>
        <v>PC</v>
      </c>
      <c r="D186" s="49">
        <f>'[1]BASE BREJO 08'!E64</f>
        <v>1</v>
      </c>
      <c r="E186" s="48"/>
      <c r="F186" s="49">
        <f>ROUND((E186*G$6)+E186,2)</f>
        <v>0</v>
      </c>
      <c r="G186" s="50">
        <f>ROUND(F186*D186,2)</f>
        <v>0</v>
      </c>
    </row>
    <row r="187" spans="1:7" x14ac:dyDescent="0.25">
      <c r="A187" s="45">
        <f>'[1]BASE BREJO 08'!A65</f>
        <v>57</v>
      </c>
      <c r="B187" s="46" t="str">
        <f>'[1]BASE BREJO 08'!C65</f>
        <v>LUVA EMENDA COMPRESSÃO CAL 70MM²</v>
      </c>
      <c r="C187" s="47" t="str">
        <f>'[1]BASE BREJO 08'!D65</f>
        <v>PC</v>
      </c>
      <c r="D187" s="49">
        <f>'[1]BASE BREJO 08'!E65</f>
        <v>3</v>
      </c>
      <c r="E187" s="48"/>
      <c r="F187" s="49">
        <f>ROUND((E187*G$6)+E187,2)</f>
        <v>0</v>
      </c>
      <c r="G187" s="50">
        <f>ROUND(F187*D187,2)</f>
        <v>0</v>
      </c>
    </row>
    <row r="188" spans="1:7" x14ac:dyDescent="0.25">
      <c r="A188" s="45">
        <f>'[1]BASE BREJO 08'!A66</f>
        <v>58</v>
      </c>
      <c r="B188" s="46" t="str">
        <f>'[1]BASE BREJO 08'!C66</f>
        <v>MANILHA SAPATILHA CLASSE 50KN</v>
      </c>
      <c r="C188" s="47" t="str">
        <f>'[1]BASE BREJO 08'!D66</f>
        <v>PC</v>
      </c>
      <c r="D188" s="49">
        <f>'[1]BASE BREJO 08'!E66</f>
        <v>4</v>
      </c>
      <c r="E188" s="48"/>
      <c r="F188" s="49">
        <f>ROUND((E188*G$6)+E188,2)</f>
        <v>0</v>
      </c>
      <c r="G188" s="50">
        <f>ROUND(F188*D188,2)</f>
        <v>0</v>
      </c>
    </row>
    <row r="189" spans="1:7" x14ac:dyDescent="0.25">
      <c r="A189" s="45">
        <f>'[1]BASE BREJO 08'!A67</f>
        <v>59</v>
      </c>
      <c r="B189" s="46" t="str">
        <f>'[1]BASE BREJO 08'!C67</f>
        <v>MANTA AUTO-ADESIVA PARA EMENDA CABO 15KV RDP</v>
      </c>
      <c r="C189" s="47" t="str">
        <f>'[1]BASE BREJO 08'!D67</f>
        <v>PC</v>
      </c>
      <c r="D189" s="49">
        <f>'[1]BASE BREJO 08'!E67</f>
        <v>7</v>
      </c>
      <c r="E189" s="48"/>
      <c r="F189" s="49">
        <f>ROUND((E189*G$6)+E189,2)</f>
        <v>0</v>
      </c>
      <c r="G189" s="50">
        <f>ROUND(F189*D189,2)</f>
        <v>0</v>
      </c>
    </row>
    <row r="190" spans="1:7" x14ac:dyDescent="0.25">
      <c r="A190" s="45">
        <f>'[1]BASE BREJO 08'!A68</f>
        <v>60</v>
      </c>
      <c r="B190" s="46" t="str">
        <f>'[1]BASE BREJO 08'!C68</f>
        <v>OLHAL PARA PARAFUSO 50KN</v>
      </c>
      <c r="C190" s="47" t="str">
        <f>'[1]BASE BREJO 08'!D68</f>
        <v>PC</v>
      </c>
      <c r="D190" s="49">
        <f>'[1]BASE BREJO 08'!E68</f>
        <v>22</v>
      </c>
      <c r="E190" s="48"/>
      <c r="F190" s="49">
        <f>ROUND((E190*G$6)+E190,2)</f>
        <v>0</v>
      </c>
      <c r="G190" s="50">
        <f>ROUND(F190*D190,2)</f>
        <v>0</v>
      </c>
    </row>
    <row r="191" spans="1:7" x14ac:dyDescent="0.25">
      <c r="A191" s="45">
        <f>'[1]BASE BREJO 08'!A69</f>
        <v>61</v>
      </c>
      <c r="B191" s="46" t="str">
        <f>'[1]BASE BREJO 08'!C69</f>
        <v>PARAFUSO CABEÇA ABAULADA M12X 40MM</v>
      </c>
      <c r="C191" s="47" t="str">
        <f>'[1]BASE BREJO 08'!D69</f>
        <v>PC</v>
      </c>
      <c r="D191" s="49">
        <f>'[1]BASE BREJO 08'!E69</f>
        <v>2</v>
      </c>
      <c r="E191" s="48"/>
      <c r="F191" s="49">
        <f>ROUND((E191*G$6)+E191,2)</f>
        <v>0</v>
      </c>
      <c r="G191" s="50">
        <f>ROUND(F191*D191,2)</f>
        <v>0</v>
      </c>
    </row>
    <row r="192" spans="1:7" x14ac:dyDescent="0.25">
      <c r="A192" s="45">
        <f>'[1]BASE BREJO 08'!A70</f>
        <v>62</v>
      </c>
      <c r="B192" s="46" t="str">
        <f>'[1]BASE BREJO 08'!C70</f>
        <v>PARAFUSO CABEÇA ABAULADA M16X 45MM</v>
      </c>
      <c r="C192" s="47" t="str">
        <f>'[1]BASE BREJO 08'!D70</f>
        <v>PC</v>
      </c>
      <c r="D192" s="49">
        <f>'[1]BASE BREJO 08'!E70</f>
        <v>42</v>
      </c>
      <c r="E192" s="48"/>
      <c r="F192" s="49">
        <f>ROUND((E192*G$6)+E192,2)</f>
        <v>0</v>
      </c>
      <c r="G192" s="50">
        <f>ROUND(F192*D192,2)</f>
        <v>0</v>
      </c>
    </row>
    <row r="193" spans="1:7" x14ac:dyDescent="0.25">
      <c r="A193" s="45">
        <f>'[1]BASE BREJO 08'!A71</f>
        <v>63</v>
      </c>
      <c r="B193" s="46" t="str">
        <f>'[1]BASE BREJO 08'!C71</f>
        <v>PARAFUSO CABEÇA ABAULADA M16X 70MM</v>
      </c>
      <c r="C193" s="47" t="str">
        <f>'[1]BASE BREJO 08'!D71</f>
        <v>PC</v>
      </c>
      <c r="D193" s="49">
        <f>'[1]BASE BREJO 08'!E71</f>
        <v>63</v>
      </c>
      <c r="E193" s="48"/>
      <c r="F193" s="49">
        <f>ROUND((E193*G$6)+E193,2)</f>
        <v>0</v>
      </c>
      <c r="G193" s="50">
        <f>ROUND(F193*D193,2)</f>
        <v>0</v>
      </c>
    </row>
    <row r="194" spans="1:7" x14ac:dyDescent="0.25">
      <c r="A194" s="45">
        <f>'[1]BASE BREJO 08'!A72</f>
        <v>64</v>
      </c>
      <c r="B194" s="46" t="str">
        <f>'[1]BASE BREJO 08'!C72</f>
        <v>PARAFUSO CABEÇA QUADRADA M16X200MM</v>
      </c>
      <c r="C194" s="47" t="str">
        <f>'[1]BASE BREJO 08'!D72</f>
        <v>PC</v>
      </c>
      <c r="D194" s="49">
        <f>'[1]BASE BREJO 08'!E72</f>
        <v>17</v>
      </c>
      <c r="E194" s="48"/>
      <c r="F194" s="49">
        <f>ROUND((E194*G$6)+E194,2)</f>
        <v>0</v>
      </c>
      <c r="G194" s="50">
        <f>ROUND(F194*D194,2)</f>
        <v>0</v>
      </c>
    </row>
    <row r="195" spans="1:7" x14ac:dyDescent="0.25">
      <c r="A195" s="45">
        <f>'[1]BASE BREJO 08'!A73</f>
        <v>65</v>
      </c>
      <c r="B195" s="46" t="str">
        <f>'[1]BASE BREJO 08'!C73</f>
        <v>PARAFUSO CABEÇA QUADRADA M16X250MM</v>
      </c>
      <c r="C195" s="47" t="str">
        <f>'[1]BASE BREJO 08'!D73</f>
        <v>PC</v>
      </c>
      <c r="D195" s="49">
        <f>'[1]BASE BREJO 08'!E73</f>
        <v>10</v>
      </c>
      <c r="E195" s="48"/>
      <c r="F195" s="49">
        <f>ROUND((E195*G$6)+E195,2)</f>
        <v>0</v>
      </c>
      <c r="G195" s="50">
        <f>ROUND(F195*D195,2)</f>
        <v>0</v>
      </c>
    </row>
    <row r="196" spans="1:7" x14ac:dyDescent="0.25">
      <c r="A196" s="45">
        <f>'[1]BASE BREJO 08'!A74</f>
        <v>66</v>
      </c>
      <c r="B196" s="46" t="str">
        <f>'[1]BASE BREJO 08'!C74</f>
        <v>PARAFUSO CABEÇA QUADRADA M16X300MM</v>
      </c>
      <c r="C196" s="47" t="str">
        <f>'[1]BASE BREJO 08'!D74</f>
        <v>PC</v>
      </c>
      <c r="D196" s="49">
        <f>'[1]BASE BREJO 08'!E74</f>
        <v>8</v>
      </c>
      <c r="E196" s="48"/>
      <c r="F196" s="49">
        <f>ROUND((E196*G$6)+E196,2)</f>
        <v>0</v>
      </c>
      <c r="G196" s="50">
        <f>ROUND(F196*D196,2)</f>
        <v>0</v>
      </c>
    </row>
    <row r="197" spans="1:7" x14ac:dyDescent="0.25">
      <c r="A197" s="45">
        <f>'[1]BASE BREJO 08'!A75</f>
        <v>67</v>
      </c>
      <c r="B197" s="46" t="str">
        <f>'[1]BASE BREJO 08'!C75</f>
        <v>PARAFUSO CABEÇA SEXTAVADA M12X 40MM</v>
      </c>
      <c r="C197" s="47" t="str">
        <f>'[1]BASE BREJO 08'!D75</f>
        <v>PC</v>
      </c>
      <c r="D197" s="49">
        <f>'[1]BASE BREJO 08'!E75</f>
        <v>12</v>
      </c>
      <c r="E197" s="48"/>
      <c r="F197" s="49">
        <f>ROUND((E197*G$6)+E197,2)</f>
        <v>0</v>
      </c>
      <c r="G197" s="50">
        <f>ROUND(F197*D197,2)</f>
        <v>0</v>
      </c>
    </row>
    <row r="198" spans="1:7" x14ac:dyDescent="0.25">
      <c r="A198" s="45">
        <f>'[1]BASE BREJO 08'!A76</f>
        <v>68</v>
      </c>
      <c r="B198" s="46" t="str">
        <f>'[1]BASE BREJO 08'!C76</f>
        <v>PÁRA-RAIOS 12KV 10KA ZNO</v>
      </c>
      <c r="C198" s="47" t="str">
        <f>'[1]BASE BREJO 08'!D76</f>
        <v>PC</v>
      </c>
      <c r="D198" s="49">
        <f>'[1]BASE BREJO 08'!E76</f>
        <v>5</v>
      </c>
      <c r="E198" s="48"/>
      <c r="F198" s="49">
        <f>ROUND((E198*G$6)+E198,2)</f>
        <v>0</v>
      </c>
      <c r="G198" s="50">
        <f>ROUND(F198*D198,2)</f>
        <v>0</v>
      </c>
    </row>
    <row r="199" spans="1:7" x14ac:dyDescent="0.25">
      <c r="A199" s="45">
        <f>'[1]BASE BREJO 08'!A77</f>
        <v>69</v>
      </c>
      <c r="B199" s="46" t="str">
        <f>'[1]BASE BREJO 08'!C77</f>
        <v>PÁRA-RAIOS REDE SECUNDÁRIA ISOLADA 280V 10KA</v>
      </c>
      <c r="C199" s="47" t="str">
        <f>'[1]BASE BREJO 08'!D77</f>
        <v>PC</v>
      </c>
      <c r="D199" s="49">
        <f>'[1]BASE BREJO 08'!E77</f>
        <v>4</v>
      </c>
      <c r="E199" s="48"/>
      <c r="F199" s="49">
        <f>ROUND((E199*G$6)+E199,2)</f>
        <v>0</v>
      </c>
      <c r="G199" s="50">
        <f>ROUND(F199*D199,2)</f>
        <v>0</v>
      </c>
    </row>
    <row r="200" spans="1:7" x14ac:dyDescent="0.25">
      <c r="A200" s="45">
        <f>'[1]BASE BREJO 08'!A78</f>
        <v>70</v>
      </c>
      <c r="B200" s="46" t="str">
        <f>'[1]BASE BREJO 08'!C78</f>
        <v>PINO CURTO PARA ISOLADOR PILAR 15/25/35KV</v>
      </c>
      <c r="C200" s="47" t="str">
        <f>'[1]BASE BREJO 08'!D78</f>
        <v>PC</v>
      </c>
      <c r="D200" s="49">
        <f>'[1]BASE BREJO 08'!E78</f>
        <v>2</v>
      </c>
      <c r="E200" s="48"/>
      <c r="F200" s="49">
        <f>ROUND((E200*G$6)+E200,2)</f>
        <v>0</v>
      </c>
      <c r="G200" s="50">
        <f>ROUND(F200*D200,2)</f>
        <v>0</v>
      </c>
    </row>
    <row r="201" spans="1:7" x14ac:dyDescent="0.25">
      <c r="A201" s="45">
        <f>'[1]BASE BREJO 08'!A79</f>
        <v>71</v>
      </c>
      <c r="B201" s="46" t="str">
        <f>'[1]BASE BREJO 08'!C79</f>
        <v>PINO P/ ISOLADOR POLIMÉRICO ATÉ 36,2 KV - BRAÇO C</v>
      </c>
      <c r="C201" s="47" t="str">
        <f>'[1]BASE BREJO 08'!D79</f>
        <v>PC</v>
      </c>
      <c r="D201" s="49">
        <f>'[1]BASE BREJO 08'!E79</f>
        <v>6</v>
      </c>
      <c r="E201" s="48"/>
      <c r="F201" s="49">
        <f>ROUND((E201*G$6)+E201,2)</f>
        <v>0</v>
      </c>
      <c r="G201" s="50">
        <f>ROUND(F201*D201,2)</f>
        <v>0</v>
      </c>
    </row>
    <row r="202" spans="1:7" x14ac:dyDescent="0.25">
      <c r="A202" s="45">
        <f>'[1]BASE BREJO 08'!A80</f>
        <v>72</v>
      </c>
      <c r="B202" s="46" t="str">
        <f>'[1]BASE BREJO 08'!C80</f>
        <v>POSTE CONCRETO CIRCULAR 11M 300DAN</v>
      </c>
      <c r="C202" s="47" t="str">
        <f>'[1]BASE BREJO 08'!D80</f>
        <v>PC</v>
      </c>
      <c r="D202" s="49">
        <f>'[1]BASE BREJO 08'!E80</f>
        <v>3</v>
      </c>
      <c r="E202" s="48"/>
      <c r="F202" s="49">
        <f>ROUND((E202*G$6)+E202,2)</f>
        <v>0</v>
      </c>
      <c r="G202" s="50">
        <f>ROUND(F202*D202,2)</f>
        <v>0</v>
      </c>
    </row>
    <row r="203" spans="1:7" x14ac:dyDescent="0.25">
      <c r="A203" s="45">
        <f>'[1]BASE BREJO 08'!A81</f>
        <v>73</v>
      </c>
      <c r="B203" s="46" t="str">
        <f>'[1]BASE BREJO 08'!C81</f>
        <v>POSTE CONCRETO CIRCULAR 12M 600DAN</v>
      </c>
      <c r="C203" s="47" t="str">
        <f>'[1]BASE BREJO 08'!D81</f>
        <v>PC</v>
      </c>
      <c r="D203" s="49">
        <f>'[1]BASE BREJO 08'!E81</f>
        <v>1</v>
      </c>
      <c r="E203" s="48"/>
      <c r="F203" s="49">
        <f>ROUND((E203*G$6)+E203,2)</f>
        <v>0</v>
      </c>
      <c r="G203" s="50">
        <f>ROUND(F203*D203,2)</f>
        <v>0</v>
      </c>
    </row>
    <row r="204" spans="1:7" x14ac:dyDescent="0.25">
      <c r="A204" s="45">
        <f>'[1]BASE BREJO 08'!A82</f>
        <v>74</v>
      </c>
      <c r="B204" s="46" t="str">
        <f>'[1]BASE BREJO 08'!C82</f>
        <v>POSTE CONCRETO DUPLO T 11M 300DAN</v>
      </c>
      <c r="C204" s="47" t="str">
        <f>'[1]BASE BREJO 08'!D82</f>
        <v>PC</v>
      </c>
      <c r="D204" s="49">
        <f>'[1]BASE BREJO 08'!E82</f>
        <v>9</v>
      </c>
      <c r="E204" s="48"/>
      <c r="F204" s="49">
        <f>ROUND((E204*G$6)+E204,2)</f>
        <v>0</v>
      </c>
      <c r="G204" s="50">
        <f>ROUND(F204*D204,2)</f>
        <v>0</v>
      </c>
    </row>
    <row r="205" spans="1:7" x14ac:dyDescent="0.25">
      <c r="A205" s="45">
        <f>'[1]BASE BREJO 08'!A83</f>
        <v>75</v>
      </c>
      <c r="B205" s="46" t="str">
        <f>'[1]BASE BREJO 08'!C83</f>
        <v>SAPATILHA</v>
      </c>
      <c r="C205" s="47" t="str">
        <f>'[1]BASE BREJO 08'!D83</f>
        <v>PC</v>
      </c>
      <c r="D205" s="49">
        <f>'[1]BASE BREJO 08'!E83</f>
        <v>26</v>
      </c>
      <c r="E205" s="48"/>
      <c r="F205" s="49">
        <f>ROUND((E205*G$6)+E205,2)</f>
        <v>0</v>
      </c>
      <c r="G205" s="50">
        <f>ROUND(F205*D205,2)</f>
        <v>0</v>
      </c>
    </row>
    <row r="206" spans="1:7" x14ac:dyDescent="0.25">
      <c r="A206" s="45">
        <f>'[1]BASE BREJO 08'!A84</f>
        <v>76</v>
      </c>
      <c r="B206" s="46" t="str">
        <f>'[1]BASE BREJO 08'!C84</f>
        <v>SECCIONADOR PREFORMADO CERCA ARAME FARPADO</v>
      </c>
      <c r="C206" s="47" t="str">
        <f>'[1]BASE BREJO 08'!D84</f>
        <v>CJ</v>
      </c>
      <c r="D206" s="49">
        <f>'[1]BASE BREJO 08'!E84</f>
        <v>16</v>
      </c>
      <c r="E206" s="48"/>
      <c r="F206" s="49">
        <f>ROUND((E206*G$6)+E206,2)</f>
        <v>0</v>
      </c>
      <c r="G206" s="50">
        <f>ROUND(F206*D206,2)</f>
        <v>0</v>
      </c>
    </row>
    <row r="207" spans="1:7" x14ac:dyDescent="0.25">
      <c r="A207" s="45">
        <f>'[1]BASE BREJO 08'!A85</f>
        <v>77</v>
      </c>
      <c r="B207" s="46" t="str">
        <f>'[1]BASE BREJO 08'!C85</f>
        <v>SUPORTE DE TOPO PARA ISOLADOR PILAR</v>
      </c>
      <c r="C207" s="47" t="str">
        <f>'[1]BASE BREJO 08'!D85</f>
        <v>PC</v>
      </c>
      <c r="D207" s="49">
        <f>'[1]BASE BREJO 08'!E85</f>
        <v>2</v>
      </c>
      <c r="E207" s="48"/>
      <c r="F207" s="49">
        <f>ROUND((E207*G$6)+E207,2)</f>
        <v>0</v>
      </c>
      <c r="G207" s="50">
        <f>ROUND(F207*D207,2)</f>
        <v>0</v>
      </c>
    </row>
    <row r="208" spans="1:7" x14ac:dyDescent="0.25">
      <c r="A208" s="45">
        <f>'[1]BASE BREJO 08'!A86</f>
        <v>78</v>
      </c>
      <c r="B208" s="46" t="str">
        <f>'[1]BASE BREJO 08'!C86</f>
        <v>SUPORTE L DE TOPO DE POSTE ITEM 1</v>
      </c>
      <c r="C208" s="47" t="str">
        <f>'[1]BASE BREJO 08'!D86</f>
        <v>PC</v>
      </c>
      <c r="D208" s="49">
        <f>'[1]BASE BREJO 08'!E86</f>
        <v>5</v>
      </c>
      <c r="E208" s="48"/>
      <c r="F208" s="49">
        <f>ROUND((E208*G$6)+E208,2)</f>
        <v>0</v>
      </c>
      <c r="G208" s="50">
        <f>ROUND(F208*D208,2)</f>
        <v>0</v>
      </c>
    </row>
    <row r="209" spans="1:7" x14ac:dyDescent="0.25">
      <c r="A209" s="45">
        <f>'[1]BASE BREJO 08'!A87</f>
        <v>79</v>
      </c>
      <c r="B209" s="46" t="str">
        <f>'[1]BASE BREJO 08'!C87</f>
        <v>SUPORTE Z PARA CHAVE FUSÍVEL</v>
      </c>
      <c r="C209" s="47" t="str">
        <f>'[1]BASE BREJO 08'!D87</f>
        <v>PC</v>
      </c>
      <c r="D209" s="49">
        <f>'[1]BASE BREJO 08'!E87</f>
        <v>1</v>
      </c>
      <c r="E209" s="48"/>
      <c r="F209" s="49">
        <f>ROUND((E209*G$6)+E209,2)</f>
        <v>0</v>
      </c>
      <c r="G209" s="50">
        <f>ROUND(F209*D209,2)</f>
        <v>0</v>
      </c>
    </row>
    <row r="210" spans="1:7" x14ac:dyDescent="0.25">
      <c r="A210" s="45">
        <f>'[1]BASE BREJO 08'!A88</f>
        <v>80</v>
      </c>
      <c r="B210" s="46" t="str">
        <f>'[1]BASE BREJO 08'!C88</f>
        <v>TRANSFORMADOR MONOFÁSICO 15KV 15KVA</v>
      </c>
      <c r="C210" s="47" t="str">
        <f>'[1]BASE BREJO 08'!D88</f>
        <v>PC</v>
      </c>
      <c r="D210" s="49">
        <f>'[1]BASE BREJO 08'!E88</f>
        <v>2</v>
      </c>
      <c r="E210" s="48"/>
      <c r="F210" s="49">
        <f>ROUND((E210*G$6)+E210,2)</f>
        <v>0</v>
      </c>
      <c r="G210" s="50">
        <f>ROUND(F210*D210,2)</f>
        <v>0</v>
      </c>
    </row>
    <row r="211" spans="1:7" x14ac:dyDescent="0.25">
      <c r="A211" s="45">
        <f>'[1]BASE BREJO 08'!A89</f>
        <v>81</v>
      </c>
      <c r="B211" s="46" t="str">
        <f>'[1]BASE BREJO 08'!C89</f>
        <v>TUBO TERMOCONTRÁTIL CABO 70MM² 1KV</v>
      </c>
      <c r="C211" s="47" t="str">
        <f>'[1]BASE BREJO 08'!D89</f>
        <v>PC</v>
      </c>
      <c r="D211" s="49">
        <f>'[1]BASE BREJO 08'!E89</f>
        <v>2</v>
      </c>
      <c r="E211" s="48"/>
      <c r="F211" s="49">
        <f>ROUND((E211*G$6)+E211,2)</f>
        <v>0</v>
      </c>
      <c r="G211" s="50">
        <f>ROUND(F211*D211,2)</f>
        <v>0</v>
      </c>
    </row>
    <row r="212" spans="1:7" x14ac:dyDescent="0.25">
      <c r="A212" s="45">
        <f>'[1]BASE BREJO 08'!A90</f>
        <v>82</v>
      </c>
      <c r="B212" s="46" t="str">
        <f>'[1]BASE BREJO 08'!C90</f>
        <v>ARRUELA QUADRADA 38X18X3MM</v>
      </c>
      <c r="C212" s="47" t="str">
        <f>'[1]BASE BREJO 08'!D90</f>
        <v>PC</v>
      </c>
      <c r="D212" s="49">
        <f>'[1]BASE BREJO 08'!E90</f>
        <v>32</v>
      </c>
      <c r="E212" s="48"/>
      <c r="F212" s="49">
        <f>ROUND((E212*G$6)+E212,2)</f>
        <v>0</v>
      </c>
      <c r="G212" s="50">
        <f>ROUND(F212*D212,2)</f>
        <v>0</v>
      </c>
    </row>
    <row r="213" spans="1:7" x14ac:dyDescent="0.25">
      <c r="A213" s="45">
        <f>'[1]BASE BREJO 08'!A91</f>
        <v>83</v>
      </c>
      <c r="B213" s="46" t="str">
        <f>'[1]BASE BREJO 08'!C91</f>
        <v>BRAÇO PARA IP TIPO MÉDIO</v>
      </c>
      <c r="C213" s="47" t="str">
        <f>'[1]BASE BREJO 08'!D91</f>
        <v>PC</v>
      </c>
      <c r="D213" s="49">
        <f>'[1]BASE BREJO 08'!E91</f>
        <v>11</v>
      </c>
      <c r="E213" s="48"/>
      <c r="F213" s="49">
        <f>ROUND((E213*G$6)+E213,2)</f>
        <v>0</v>
      </c>
      <c r="G213" s="50">
        <f>ROUND(F213*D213,2)</f>
        <v>0</v>
      </c>
    </row>
    <row r="214" spans="1:7" x14ac:dyDescent="0.25">
      <c r="A214" s="45">
        <f>'[1]BASE BREJO 08'!A92</f>
        <v>84</v>
      </c>
      <c r="B214" s="46" t="str">
        <f>'[1]BASE BREJO 08'!C92</f>
        <v>CABO DE AÇO MR 1/4P (6,4MM) 7 FIOS</v>
      </c>
      <c r="C214" s="47" t="str">
        <f>'[1]BASE BREJO 08'!D92</f>
        <v>KG</v>
      </c>
      <c r="D214" s="49">
        <f>'[1]BASE BREJO 08'!E92</f>
        <v>4.8000000000000007</v>
      </c>
      <c r="E214" s="48"/>
      <c r="F214" s="49">
        <f>ROUND((E214*G$6)+E214,2)</f>
        <v>0</v>
      </c>
      <c r="G214" s="50">
        <f>ROUND(F214*D214,2)</f>
        <v>0</v>
      </c>
    </row>
    <row r="215" spans="1:7" x14ac:dyDescent="0.25">
      <c r="A215" s="45">
        <f>'[1]BASE BREJO 08'!A93</f>
        <v>85</v>
      </c>
      <c r="B215" s="46" t="str">
        <f>'[1]BASE BREJO 08'!C93</f>
        <v>CABO CU 1X 1,5MM² 1KV XLPE</v>
      </c>
      <c r="C215" s="47" t="str">
        <f>'[1]BASE BREJO 08'!D93</f>
        <v>M</v>
      </c>
      <c r="D215" s="49">
        <f>'[1]BASE BREJO 08'!E93</f>
        <v>115.5</v>
      </c>
      <c r="E215" s="48"/>
      <c r="F215" s="49">
        <f>ROUND((E215*G$6)+E215,2)</f>
        <v>0</v>
      </c>
      <c r="G215" s="50">
        <f>ROUND(F215*D215,2)</f>
        <v>0</v>
      </c>
    </row>
    <row r="216" spans="1:7" x14ac:dyDescent="0.25">
      <c r="A216" s="45">
        <f>'[1]BASE BREJO 08'!A94</f>
        <v>86</v>
      </c>
      <c r="B216" s="46" t="str">
        <f>'[1]BASE BREJO 08'!C94</f>
        <v>CINTA DE AÇO D 230MM</v>
      </c>
      <c r="C216" s="47" t="str">
        <f>'[1]BASE BREJO 08'!D94</f>
        <v>PC</v>
      </c>
      <c r="D216" s="49">
        <f>'[1]BASE BREJO 08'!E94</f>
        <v>3</v>
      </c>
      <c r="E216" s="48"/>
      <c r="F216" s="49">
        <f>ROUND((E216*G$6)+E216,2)</f>
        <v>0</v>
      </c>
      <c r="G216" s="50">
        <f>ROUND(F216*D216,2)</f>
        <v>0</v>
      </c>
    </row>
    <row r="217" spans="1:7" x14ac:dyDescent="0.25">
      <c r="A217" s="45">
        <f>'[1]BASE BREJO 08'!A95</f>
        <v>87</v>
      </c>
      <c r="B217" s="46" t="str">
        <f>'[1]BASE BREJO 08'!C95</f>
        <v>CINTA DE AÇO D 240MM</v>
      </c>
      <c r="C217" s="47" t="str">
        <f>'[1]BASE BREJO 08'!D95</f>
        <v>PC</v>
      </c>
      <c r="D217" s="49">
        <f>'[1]BASE BREJO 08'!E95</f>
        <v>2</v>
      </c>
      <c r="E217" s="48"/>
      <c r="F217" s="49">
        <f>ROUND((E217*G$6)+E217,2)</f>
        <v>0</v>
      </c>
      <c r="G217" s="50">
        <f>ROUND(F217*D217,2)</f>
        <v>0</v>
      </c>
    </row>
    <row r="218" spans="1:7" x14ac:dyDescent="0.25">
      <c r="A218" s="45">
        <f>'[1]BASE BREJO 08'!A96</f>
        <v>88</v>
      </c>
      <c r="B218" s="46" t="str">
        <f>'[1]BASE BREJO 08'!C96</f>
        <v>CINTA DE AÇO D 250MM</v>
      </c>
      <c r="C218" s="47" t="str">
        <f>'[1]BASE BREJO 08'!D96</f>
        <v>PC</v>
      </c>
      <c r="D218" s="49">
        <f>'[1]BASE BREJO 08'!E96</f>
        <v>1</v>
      </c>
      <c r="E218" s="48"/>
      <c r="F218" s="49">
        <f>ROUND((E218*G$6)+E218,2)</f>
        <v>0</v>
      </c>
      <c r="G218" s="50">
        <f>ROUND(F218*D218,2)</f>
        <v>0</v>
      </c>
    </row>
    <row r="219" spans="1:7" x14ac:dyDescent="0.25">
      <c r="A219" s="45">
        <f>'[1]BASE BREJO 08'!A97</f>
        <v>89</v>
      </c>
      <c r="B219" s="46" t="str">
        <f>'[1]BASE BREJO 08'!C97</f>
        <v>CINTA DE AÇO D 260MM</v>
      </c>
      <c r="C219" s="47" t="str">
        <f>'[1]BASE BREJO 08'!D97</f>
        <v>PC</v>
      </c>
      <c r="D219" s="49">
        <f>'[1]BASE BREJO 08'!E97</f>
        <v>1</v>
      </c>
      <c r="E219" s="48"/>
      <c r="F219" s="49">
        <f>ROUND((E219*G$6)+E219,2)</f>
        <v>0</v>
      </c>
      <c r="G219" s="50">
        <f>ROUND(F219*D219,2)</f>
        <v>0</v>
      </c>
    </row>
    <row r="220" spans="1:7" x14ac:dyDescent="0.25">
      <c r="A220" s="45">
        <f>'[1]BASE BREJO 08'!A98</f>
        <v>90</v>
      </c>
      <c r="B220" s="46" t="str">
        <f>'[1]BASE BREJO 08'!C98</f>
        <v>CONETOR PARA ATERRAMENTO DE FERRAGENS DE IP</v>
      </c>
      <c r="C220" s="47" t="str">
        <f>'[1]BASE BREJO 08'!D98</f>
        <v>PC</v>
      </c>
      <c r="D220" s="49">
        <f>'[1]BASE BREJO 08'!E98</f>
        <v>24</v>
      </c>
      <c r="E220" s="48"/>
      <c r="F220" s="49">
        <f>ROUND((E220*G$6)+E220,2)</f>
        <v>0</v>
      </c>
      <c r="G220" s="50">
        <f>ROUND(F220*D220,2)</f>
        <v>0</v>
      </c>
    </row>
    <row r="221" spans="1:7" x14ac:dyDescent="0.25">
      <c r="A221" s="45">
        <f>'[1]BASE BREJO 08'!A99</f>
        <v>91</v>
      </c>
      <c r="B221" s="46" t="str">
        <f>'[1]BASE BREJO 08'!C99</f>
        <v>CONETOR CUNHA CU ITEM 1</v>
      </c>
      <c r="C221" s="47" t="str">
        <f>'[1]BASE BREJO 08'!D99</f>
        <v>PC</v>
      </c>
      <c r="D221" s="49">
        <f>'[1]BASE BREJO 08'!E99</f>
        <v>12</v>
      </c>
      <c r="E221" s="48"/>
      <c r="F221" s="49">
        <f>ROUND((E221*G$6)+E221,2)</f>
        <v>0</v>
      </c>
      <c r="G221" s="50">
        <f>ROUND(F221*D221,2)</f>
        <v>0</v>
      </c>
    </row>
    <row r="222" spans="1:7" x14ac:dyDescent="0.25">
      <c r="A222" s="45">
        <f>'[1]BASE BREJO 08'!A100</f>
        <v>92</v>
      </c>
      <c r="B222" s="46" t="str">
        <f>'[1]BASE BREJO 08'!C100</f>
        <v>CONETOR DE PERFURAÇÃO 35-120MM²/1,5MM²</v>
      </c>
      <c r="C222" s="47" t="str">
        <f>'[1]BASE BREJO 08'!D100</f>
        <v>PC</v>
      </c>
      <c r="D222" s="49">
        <f>'[1]BASE BREJO 08'!E100</f>
        <v>24</v>
      </c>
      <c r="E222" s="48"/>
      <c r="F222" s="49">
        <f>ROUND((E222*G$6)+E222,2)</f>
        <v>0</v>
      </c>
      <c r="G222" s="50">
        <f>ROUND(F222*D222,2)</f>
        <v>0</v>
      </c>
    </row>
    <row r="223" spans="1:7" x14ac:dyDescent="0.25">
      <c r="A223" s="45">
        <f>'[1]BASE BREJO 08'!A101</f>
        <v>93</v>
      </c>
      <c r="B223" s="46" t="str">
        <f>'[1]BASE BREJO 08'!C101</f>
        <v>IDENTIFICADOR DE FASE A PARA RDI BT</v>
      </c>
      <c r="C223" s="47" t="str">
        <f>'[1]BASE BREJO 08'!D101</f>
        <v>PC</v>
      </c>
      <c r="D223" s="49">
        <f>'[1]BASE BREJO 08'!E101</f>
        <v>12</v>
      </c>
      <c r="E223" s="48"/>
      <c r="F223" s="49">
        <f>ROUND((E223*G$6)+E223,2)</f>
        <v>0</v>
      </c>
      <c r="G223" s="50">
        <f>ROUND(F223*D223,2)</f>
        <v>0</v>
      </c>
    </row>
    <row r="224" spans="1:7" x14ac:dyDescent="0.25">
      <c r="A224" s="45">
        <f>'[1]BASE BREJO 08'!A102</f>
        <v>94</v>
      </c>
      <c r="B224" s="46" t="str">
        <f>'[1]BASE BREJO 08'!C102</f>
        <v>IDENTIFICADOR DE FASE B PARA RDI BT</v>
      </c>
      <c r="C224" s="47" t="str">
        <f>'[1]BASE BREJO 08'!D102</f>
        <v>PC</v>
      </c>
      <c r="D224" s="49">
        <f>'[1]BASE BREJO 08'!E102</f>
        <v>12</v>
      </c>
      <c r="E224" s="48"/>
      <c r="F224" s="49">
        <f>ROUND((E224*G$6)+E224,2)</f>
        <v>0</v>
      </c>
      <c r="G224" s="50">
        <f>ROUND(F224*D224,2)</f>
        <v>0</v>
      </c>
    </row>
    <row r="225" spans="1:7" x14ac:dyDescent="0.25">
      <c r="A225" s="45">
        <f>'[1]BASE BREJO 08'!A103</f>
        <v>95</v>
      </c>
      <c r="B225" s="46" t="str">
        <f>'[1]BASE BREJO 08'!C103</f>
        <v>LÂMPADA VAPOR DE SÓDIO 100W AP E-40 TUBULAR</v>
      </c>
      <c r="C225" s="47" t="str">
        <f>'[1]BASE BREJO 08'!D103</f>
        <v>PC</v>
      </c>
      <c r="D225" s="49">
        <f>'[1]BASE BREJO 08'!E103</f>
        <v>11</v>
      </c>
      <c r="E225" s="48"/>
      <c r="F225" s="49">
        <f>ROUND((E225*G$6)+E225,2)</f>
        <v>0</v>
      </c>
      <c r="G225" s="50">
        <f>ROUND(F225*D225,2)</f>
        <v>0</v>
      </c>
    </row>
    <row r="226" spans="1:7" x14ac:dyDescent="0.25">
      <c r="A226" s="45">
        <f>'[1]BASE BREJO 08'!A104</f>
        <v>96</v>
      </c>
      <c r="B226" s="46" t="str">
        <f>'[1]BASE BREJO 08'!C104</f>
        <v>LUMINÁRIA COM EQUIPAMENTO VS 100W VIDRO PLANO</v>
      </c>
      <c r="C226" s="47" t="str">
        <f>'[1]BASE BREJO 08'!D104</f>
        <v>PC</v>
      </c>
      <c r="D226" s="49">
        <f>'[1]BASE BREJO 08'!E104</f>
        <v>11</v>
      </c>
      <c r="E226" s="48"/>
      <c r="F226" s="49">
        <f>ROUND((E226*G$6)+E226,2)</f>
        <v>0</v>
      </c>
      <c r="G226" s="50">
        <f>ROUND(F226*D226,2)</f>
        <v>0</v>
      </c>
    </row>
    <row r="227" spans="1:7" x14ac:dyDescent="0.25">
      <c r="A227" s="45">
        <f>'[1]BASE BREJO 08'!A105</f>
        <v>97</v>
      </c>
      <c r="B227" s="46" t="str">
        <f>'[1]BASE BREJO 08'!C105</f>
        <v>PARAFUSO CABEÇA ABAULADA M16X 45MM</v>
      </c>
      <c r="C227" s="47" t="str">
        <f>'[1]BASE BREJO 08'!D105</f>
        <v>PC</v>
      </c>
      <c r="D227" s="49">
        <f>'[1]BASE BREJO 08'!E105</f>
        <v>6</v>
      </c>
      <c r="E227" s="48"/>
      <c r="F227" s="49">
        <f>ROUND((E227*G$6)+E227,2)</f>
        <v>0</v>
      </c>
      <c r="G227" s="50">
        <f>ROUND(F227*D227,2)</f>
        <v>0</v>
      </c>
    </row>
    <row r="228" spans="1:7" x14ac:dyDescent="0.25">
      <c r="A228" s="45">
        <f>'[1]BASE BREJO 08'!A106</f>
        <v>98</v>
      </c>
      <c r="B228" s="46" t="str">
        <f>'[1]BASE BREJO 08'!C106</f>
        <v>PARAFUSO CABEÇA ABAULADA M16X 70MM</v>
      </c>
      <c r="C228" s="47" t="str">
        <f>'[1]BASE BREJO 08'!D106</f>
        <v>PC</v>
      </c>
      <c r="D228" s="49">
        <f>'[1]BASE BREJO 08'!E106</f>
        <v>16</v>
      </c>
      <c r="E228" s="48"/>
      <c r="F228" s="49">
        <f>ROUND((E228*G$6)+E228,2)</f>
        <v>0</v>
      </c>
      <c r="G228" s="50">
        <f>ROUND(F228*D228,2)</f>
        <v>0</v>
      </c>
    </row>
    <row r="229" spans="1:7" x14ac:dyDescent="0.25">
      <c r="A229" s="45">
        <f>'[1]BASE BREJO 08'!A107</f>
        <v>99</v>
      </c>
      <c r="B229" s="46" t="str">
        <f>'[1]BASE BREJO 08'!C107</f>
        <v>PARAFUSO CABEÇA QUADRADA M16X300MM</v>
      </c>
      <c r="C229" s="47" t="str">
        <f>'[1]BASE BREJO 08'!D107</f>
        <v>PC</v>
      </c>
      <c r="D229" s="49">
        <f>'[1]BASE BREJO 08'!E107</f>
        <v>32</v>
      </c>
      <c r="E229" s="48"/>
      <c r="F229" s="49">
        <f>ROUND((E229*G$6)+E229,2)</f>
        <v>0</v>
      </c>
      <c r="G229" s="50">
        <f>ROUND(F229*D229,2)</f>
        <v>0</v>
      </c>
    </row>
    <row r="230" spans="1:7" x14ac:dyDescent="0.25">
      <c r="A230" s="45">
        <f>'[1]BASE BREJO 08'!A108</f>
        <v>100</v>
      </c>
      <c r="B230" s="46" t="str">
        <f>'[1]BASE BREJO 08'!C108</f>
        <v>REATOR LÂMPADA VS 100W INTEGRADO CONECTOR RÁPIDO</v>
      </c>
      <c r="C230" s="47" t="str">
        <f>'[1]BASE BREJO 08'!D108</f>
        <v>PC</v>
      </c>
      <c r="D230" s="49">
        <f>'[1]BASE BREJO 08'!E108</f>
        <v>11</v>
      </c>
      <c r="E230" s="48"/>
      <c r="F230" s="49">
        <f>ROUND((E230*G$6)+E230,2)</f>
        <v>0</v>
      </c>
      <c r="G230" s="50">
        <f>ROUND(F230*D230,2)</f>
        <v>0</v>
      </c>
    </row>
    <row r="231" spans="1:7" x14ac:dyDescent="0.25">
      <c r="A231" s="45">
        <f>'[1]BASE BREJO 08'!A109</f>
        <v>101</v>
      </c>
      <c r="B231" s="46" t="str">
        <f>'[1]BASE BREJO 08'!C109</f>
        <v>RELÉ FOTOELÉTRICO ELETRÔNICO 105-305V</v>
      </c>
      <c r="C231" s="47" t="str">
        <f>'[1]BASE BREJO 08'!D109</f>
        <v>PC</v>
      </c>
      <c r="D231" s="49">
        <f>'[1]BASE BREJO 08'!E109</f>
        <v>11</v>
      </c>
      <c r="E231" s="48"/>
      <c r="F231" s="49">
        <f>ROUND((E231*G$6)+E231,2)</f>
        <v>0</v>
      </c>
      <c r="G231" s="50">
        <f>ROUND(F231*D231,2)</f>
        <v>0</v>
      </c>
    </row>
    <row r="232" spans="1:7" x14ac:dyDescent="0.25">
      <c r="A232" s="45">
        <f>'[1]BASE BREJO 08'!A110</f>
        <v>102</v>
      </c>
      <c r="B232" s="46" t="str">
        <f>'[1]BASE BREJO 08'!C110</f>
        <v>ALÇA PREFORMADA NEUTRO CA/CAL 10MM²</v>
      </c>
      <c r="C232" s="47" t="str">
        <f>'[1]BASE BREJO 08'!D110</f>
        <v>PC</v>
      </c>
      <c r="D232" s="49">
        <f>'[1]BASE BREJO 08'!E110</f>
        <v>3</v>
      </c>
      <c r="E232" s="48"/>
      <c r="F232" s="49">
        <f>ROUND((E232*G$6)+E232,2)</f>
        <v>0</v>
      </c>
      <c r="G232" s="50">
        <f>ROUND(F232*D232,2)</f>
        <v>0</v>
      </c>
    </row>
    <row r="233" spans="1:7" x14ac:dyDescent="0.25">
      <c r="A233" s="45">
        <f>'[1]BASE BREJO 08'!A111</f>
        <v>103</v>
      </c>
      <c r="B233" s="46" t="str">
        <f>'[1]BASE BREJO 08'!C111</f>
        <v>ALÇA PREFORMADA NEUTRO CA/CAL 16MM²</v>
      </c>
      <c r="C233" s="47" t="str">
        <f>'[1]BASE BREJO 08'!D111</f>
        <v>PC</v>
      </c>
      <c r="D233" s="49">
        <f>'[1]BASE BREJO 08'!E111</f>
        <v>1</v>
      </c>
      <c r="E233" s="48"/>
      <c r="F233" s="49">
        <f>ROUND((E233*G$6)+E233,2)</f>
        <v>0</v>
      </c>
      <c r="G233" s="50">
        <f>ROUND(F233*D233,2)</f>
        <v>0</v>
      </c>
    </row>
    <row r="234" spans="1:7" x14ac:dyDescent="0.25">
      <c r="A234" s="45">
        <f>'[1]BASE BREJO 08'!A112</f>
        <v>104</v>
      </c>
      <c r="B234" s="46" t="str">
        <f>'[1]BASE BREJO 08'!C112</f>
        <v>CABO DUPLEX CA 1X1X16+16 1KV</v>
      </c>
      <c r="C234" s="47" t="str">
        <f>'[1]BASE BREJO 08'!D112</f>
        <v>M</v>
      </c>
      <c r="D234" s="49">
        <f>'[1]BASE BREJO 08'!E112</f>
        <v>11</v>
      </c>
      <c r="E234" s="48"/>
      <c r="F234" s="49">
        <f>ROUND((E234*G$6)+E234,2)</f>
        <v>0</v>
      </c>
      <c r="G234" s="50">
        <f>ROUND(F234*D234,2)</f>
        <v>0</v>
      </c>
    </row>
    <row r="235" spans="1:7" x14ac:dyDescent="0.25">
      <c r="A235" s="45">
        <f>'[1]BASE BREJO 08'!A113</f>
        <v>105</v>
      </c>
      <c r="B235" s="46" t="str">
        <f>'[1]BASE BREJO 08'!C113</f>
        <v>CONETOR CUNHA CU ITEM 1</v>
      </c>
      <c r="C235" s="47" t="str">
        <f>'[1]BASE BREJO 08'!D113</f>
        <v>PC</v>
      </c>
      <c r="D235" s="49">
        <f>'[1]BASE BREJO 08'!E113</f>
        <v>1</v>
      </c>
      <c r="E235" s="48"/>
      <c r="F235" s="49">
        <f>ROUND((E235*G$6)+E235,2)</f>
        <v>0</v>
      </c>
      <c r="G235" s="50">
        <f>ROUND(F235*D235,2)</f>
        <v>0</v>
      </c>
    </row>
    <row r="236" spans="1:7" x14ac:dyDescent="0.25">
      <c r="A236" s="45">
        <f>'[1]BASE BREJO 08'!A114</f>
        <v>106</v>
      </c>
      <c r="B236" s="46" t="str">
        <f>'[1]BASE BREJO 08'!C114</f>
        <v>CONETOR CUNHA CU ITEM 2</v>
      </c>
      <c r="C236" s="47" t="str">
        <f>'[1]BASE BREJO 08'!D114</f>
        <v>PC</v>
      </c>
      <c r="D236" s="49">
        <f>'[1]BASE BREJO 08'!E114</f>
        <v>3</v>
      </c>
      <c r="E236" s="48"/>
      <c r="F236" s="49">
        <f>ROUND((E236*G$6)+E236,2)</f>
        <v>0</v>
      </c>
      <c r="G236" s="50">
        <f>ROUND(F236*D236,2)</f>
        <v>0</v>
      </c>
    </row>
    <row r="237" spans="1:7" x14ac:dyDescent="0.25">
      <c r="A237" s="45">
        <f>'[1]BASE BREJO 08'!A115</f>
        <v>107</v>
      </c>
      <c r="B237" s="46" t="str">
        <f>'[1]BASE BREJO 08'!C115</f>
        <v>CONETOR DE PERFURAÇÃO 10-70MM²/6-35MM²</v>
      </c>
      <c r="C237" s="47" t="str">
        <f>'[1]BASE BREJO 08'!D115</f>
        <v>PC</v>
      </c>
      <c r="D237" s="49">
        <f>'[1]BASE BREJO 08'!E115</f>
        <v>4</v>
      </c>
      <c r="E237" s="48"/>
      <c r="F237" s="49">
        <f>ROUND((E237*G$6)+E237,2)</f>
        <v>0</v>
      </c>
      <c r="G237" s="50">
        <f>ROUND(F237*D237,2)</f>
        <v>0</v>
      </c>
    </row>
    <row r="238" spans="1:7" x14ac:dyDescent="0.25">
      <c r="A238" s="45"/>
      <c r="B238" s="52" t="s">
        <v>22</v>
      </c>
      <c r="C238" s="47"/>
      <c r="D238" s="49"/>
      <c r="E238" s="48"/>
      <c r="F238" s="49"/>
      <c r="G238" s="55">
        <f>SUM(G131:G237)</f>
        <v>0</v>
      </c>
    </row>
    <row r="239" spans="1:7" ht="25.5" x14ac:dyDescent="0.25">
      <c r="A239" s="56" t="s">
        <v>23</v>
      </c>
      <c r="B239" s="63" t="s">
        <v>24</v>
      </c>
      <c r="C239" s="58"/>
      <c r="D239" s="59"/>
      <c r="E239" s="59"/>
      <c r="F239" s="60"/>
      <c r="G239" s="61"/>
    </row>
    <row r="240" spans="1:7" ht="16.5" customHeight="1" x14ac:dyDescent="0.25">
      <c r="A240" s="45">
        <f>'[1]RUA ANTONIO MORATO '!A9</f>
        <v>1</v>
      </c>
      <c r="B240" s="46" t="str">
        <f>'[1]RUA ANTONIO MORATO '!C9</f>
        <v>ALÇA PARA ESTRIBO ABERTA</v>
      </c>
      <c r="C240" s="68" t="str">
        <f>'[1]RUA ANTONIO MORATO '!D9</f>
        <v>PC</v>
      </c>
      <c r="D240" s="69">
        <f>'[1]RUA ANTONIO MORATO '!E9</f>
        <v>1</v>
      </c>
      <c r="E240" s="48"/>
      <c r="F240" s="49">
        <f>ROUND((E240*G$6)+E240,2)</f>
        <v>0</v>
      </c>
      <c r="G240" s="50">
        <f>ROUND(F240*D240,2)</f>
        <v>0</v>
      </c>
    </row>
    <row r="241" spans="1:7" x14ac:dyDescent="0.25">
      <c r="A241" s="45">
        <f>'[1]RUA ANTONIO MORATO '!A10</f>
        <v>2</v>
      </c>
      <c r="B241" s="46" t="str">
        <f>'[1]RUA ANTONIO MORATO '!C10</f>
        <v>ALÇA PREFORMADA NEUTRO CA/CAL 70MM²</v>
      </c>
      <c r="C241" s="68" t="str">
        <f>'[1]RUA ANTONIO MORATO '!D10</f>
        <v>PC</v>
      </c>
      <c r="D241" s="69">
        <f>'[1]RUA ANTONIO MORATO '!E10</f>
        <v>2</v>
      </c>
      <c r="E241" s="48"/>
      <c r="F241" s="49">
        <f>ROUND((E241*G$6)+E241,2)</f>
        <v>0</v>
      </c>
      <c r="G241" s="50">
        <f>ROUND(F241*D241,2)</f>
        <v>0</v>
      </c>
    </row>
    <row r="242" spans="1:7" x14ac:dyDescent="0.25">
      <c r="A242" s="45">
        <f>'[1]RUA ANTONIO MORATO '!A11</f>
        <v>3</v>
      </c>
      <c r="B242" s="46" t="str">
        <f>'[1]RUA ANTONIO MORATO '!C11</f>
        <v>ALÇA PREFORMADA CA/CAA 34MM² (2AWG)</v>
      </c>
      <c r="C242" s="68" t="str">
        <f>'[1]RUA ANTONIO MORATO '!D11</f>
        <v>PC</v>
      </c>
      <c r="D242" s="69">
        <f>'[1]RUA ANTONIO MORATO '!E11</f>
        <v>1</v>
      </c>
      <c r="E242" s="48"/>
      <c r="F242" s="49">
        <f>ROUND((E242*G$6)+E242,2)</f>
        <v>0</v>
      </c>
      <c r="G242" s="50">
        <f>ROUND(F242*D242,2)</f>
        <v>0</v>
      </c>
    </row>
    <row r="243" spans="1:7" x14ac:dyDescent="0.25">
      <c r="A243" s="45">
        <f>'[1]RUA ANTONIO MORATO '!A12</f>
        <v>4</v>
      </c>
      <c r="B243" s="46" t="str">
        <f>'[1]RUA ANTONIO MORATO '!C12</f>
        <v>ARRUELA QUADRADA 38X18X3MM</v>
      </c>
      <c r="C243" s="68" t="str">
        <f>'[1]RUA ANTONIO MORATO '!D12</f>
        <v>PC</v>
      </c>
      <c r="D243" s="69">
        <f>'[1]RUA ANTONIO MORATO '!E12</f>
        <v>4</v>
      </c>
      <c r="E243" s="48"/>
      <c r="F243" s="49">
        <f>ROUND((E243*G$6)+E243,2)</f>
        <v>0</v>
      </c>
      <c r="G243" s="50">
        <f>ROUND(F243*D243,2)</f>
        <v>0</v>
      </c>
    </row>
    <row r="244" spans="1:7" x14ac:dyDescent="0.25">
      <c r="A244" s="45">
        <f>'[1]RUA ANTONIO MORATO '!A13</f>
        <v>5</v>
      </c>
      <c r="B244" s="46" t="str">
        <f>'[1]RUA ANTONIO MORATO '!C13</f>
        <v>BRAÇADEIRA PLÁSTICA CABO MULTIPLEXADO</v>
      </c>
      <c r="C244" s="68" t="str">
        <f>'[1]RUA ANTONIO MORATO '!D13</f>
        <v>PC</v>
      </c>
      <c r="D244" s="69">
        <f>'[1]RUA ANTONIO MORATO '!E13</f>
        <v>6</v>
      </c>
      <c r="E244" s="48"/>
      <c r="F244" s="49">
        <f>ROUND((E244*G$6)+E244,2)</f>
        <v>0</v>
      </c>
      <c r="G244" s="50">
        <f>ROUND(F244*D244,2)</f>
        <v>0</v>
      </c>
    </row>
    <row r="245" spans="1:7" x14ac:dyDescent="0.25">
      <c r="A245" s="45">
        <f>'[1]RUA ANTONIO MORATO '!A14</f>
        <v>6</v>
      </c>
      <c r="B245" s="46" t="str">
        <f>'[1]RUA ANTONIO MORATO '!C14</f>
        <v>CABO DE AÇO MR 1/4P (6,4MM) 7 FIOS</v>
      </c>
      <c r="C245" s="68" t="str">
        <f>'[1]RUA ANTONIO MORATO '!D14</f>
        <v>KG</v>
      </c>
      <c r="D245" s="69">
        <f>'[1]RUA ANTONIO MORATO '!E14</f>
        <v>2</v>
      </c>
      <c r="E245" s="48"/>
      <c r="F245" s="49">
        <f>ROUND((E245*G$6)+E245,2)</f>
        <v>0</v>
      </c>
      <c r="G245" s="50">
        <f>ROUND(F245*D245,2)</f>
        <v>0</v>
      </c>
    </row>
    <row r="246" spans="1:7" x14ac:dyDescent="0.25">
      <c r="A246" s="45">
        <f>'[1]RUA ANTONIO MORATO '!A15</f>
        <v>7</v>
      </c>
      <c r="B246" s="46" t="str">
        <f>'[1]RUA ANTONIO MORATO '!C15</f>
        <v>CABO QUADRUPLEX CA 3X1X 70+70 1KV</v>
      </c>
      <c r="C246" s="68" t="str">
        <f>'[1]RUA ANTONIO MORATO '!D15</f>
        <v>M</v>
      </c>
      <c r="D246" s="69">
        <f>'[1]RUA ANTONIO MORATO '!E15</f>
        <v>35</v>
      </c>
      <c r="E246" s="48"/>
      <c r="F246" s="49">
        <f>ROUND((E246*G$6)+E246,2)</f>
        <v>0</v>
      </c>
      <c r="G246" s="50">
        <f>ROUND(F246*D246,2)</f>
        <v>0</v>
      </c>
    </row>
    <row r="247" spans="1:7" x14ac:dyDescent="0.25">
      <c r="A247" s="45">
        <f>'[1]RUA ANTONIO MORATO '!A16</f>
        <v>8</v>
      </c>
      <c r="B247" s="46" t="str">
        <f>'[1]RUA ANTONIO MORATO '!C16</f>
        <v>CONETOR FORMATO H ITEM 2 CAA 27-54MM² / 13-34MM²</v>
      </c>
      <c r="C247" s="68" t="str">
        <f>'[1]RUA ANTONIO MORATO '!D16</f>
        <v>PC</v>
      </c>
      <c r="D247" s="69">
        <f>'[1]RUA ANTONIO MORATO '!E16</f>
        <v>3</v>
      </c>
      <c r="E247" s="48"/>
      <c r="F247" s="49">
        <f>ROUND((E247*G$6)+E247,2)</f>
        <v>0</v>
      </c>
      <c r="G247" s="50">
        <f>ROUND(F247*D247,2)</f>
        <v>0</v>
      </c>
    </row>
    <row r="248" spans="1:7" x14ac:dyDescent="0.25">
      <c r="A248" s="45">
        <f>'[1]RUA ANTONIO MORATO '!A17</f>
        <v>9</v>
      </c>
      <c r="B248" s="46" t="str">
        <f>'[1]RUA ANTONIO MORATO '!C17</f>
        <v>CONETOR FORMATO H ITEM 3 CAA 42-67MM² / 42-67MM²</v>
      </c>
      <c r="C248" s="68" t="str">
        <f>'[1]RUA ANTONIO MORATO '!D17</f>
        <v>PC</v>
      </c>
      <c r="D248" s="69">
        <f>'[1]RUA ANTONIO MORATO '!E17</f>
        <v>1</v>
      </c>
      <c r="E248" s="48"/>
      <c r="F248" s="49">
        <f>ROUND((E248*G$6)+E248,2)</f>
        <v>0</v>
      </c>
      <c r="G248" s="50">
        <f>ROUND(F248*D248,2)</f>
        <v>0</v>
      </c>
    </row>
    <row r="249" spans="1:7" x14ac:dyDescent="0.25">
      <c r="A249" s="45">
        <f>'[1]RUA ANTONIO MORATO '!A18</f>
        <v>10</v>
      </c>
      <c r="B249" s="46" t="str">
        <f>'[1]RUA ANTONIO MORATO '!C18</f>
        <v>CONETOR DE PERFURAÇÃO 10-70MM²/6-35MM²</v>
      </c>
      <c r="C249" s="68" t="str">
        <f>'[1]RUA ANTONIO MORATO '!D18</f>
        <v>PC</v>
      </c>
      <c r="D249" s="69">
        <f>'[1]RUA ANTONIO MORATO '!E18</f>
        <v>3</v>
      </c>
      <c r="E249" s="48"/>
      <c r="F249" s="49">
        <f>ROUND((E249*G$6)+E249,2)</f>
        <v>0</v>
      </c>
      <c r="G249" s="50">
        <f>ROUND(F249*D249,2)</f>
        <v>0</v>
      </c>
    </row>
    <row r="250" spans="1:7" x14ac:dyDescent="0.25">
      <c r="A250" s="45">
        <f>'[1]RUA ANTONIO MORATO '!A19</f>
        <v>11</v>
      </c>
      <c r="B250" s="46" t="str">
        <f>'[1]RUA ANTONIO MORATO '!C19</f>
        <v>CONETOR TERMINAL COMPRESSÃO 1F AÇO 6,4MM / 21MM²</v>
      </c>
      <c r="C250" s="68" t="str">
        <f>'[1]RUA ANTONIO MORATO '!D19</f>
        <v>PC</v>
      </c>
      <c r="D250" s="69">
        <f>'[1]RUA ANTONIO MORATO '!E19</f>
        <v>1</v>
      </c>
      <c r="E250" s="48"/>
      <c r="F250" s="49">
        <f>ROUND((E250*G$6)+E250,2)</f>
        <v>0</v>
      </c>
      <c r="G250" s="50">
        <f>ROUND(F250*D250,2)</f>
        <v>0</v>
      </c>
    </row>
    <row r="251" spans="1:7" x14ac:dyDescent="0.25">
      <c r="A251" s="45">
        <f>'[1]RUA ANTONIO MORATO '!A20</f>
        <v>12</v>
      </c>
      <c r="B251" s="46" t="str">
        <f>'[1]RUA ANTONIO MORATO '!C20</f>
        <v>HASTE ATERRAMENTO 2400MM</v>
      </c>
      <c r="C251" s="68" t="str">
        <f>'[1]RUA ANTONIO MORATO '!D20</f>
        <v>PC</v>
      </c>
      <c r="D251" s="69">
        <f>'[1]RUA ANTONIO MORATO '!E20</f>
        <v>1</v>
      </c>
      <c r="E251" s="48"/>
      <c r="F251" s="49">
        <f>ROUND((E251*G$6)+E251,2)</f>
        <v>0</v>
      </c>
      <c r="G251" s="50">
        <f>ROUND(F251*D251,2)</f>
        <v>0</v>
      </c>
    </row>
    <row r="252" spans="1:7" x14ac:dyDescent="0.25">
      <c r="A252" s="45">
        <f>'[1]RUA ANTONIO MORATO '!A21</f>
        <v>13</v>
      </c>
      <c r="B252" s="46" t="str">
        <f>'[1]RUA ANTONIO MORATO '!C21</f>
        <v>OLHAL PARA PARAFUSO 50KN</v>
      </c>
      <c r="C252" s="68" t="str">
        <f>'[1]RUA ANTONIO MORATO '!D21</f>
        <v>PC</v>
      </c>
      <c r="D252" s="69">
        <f>'[1]RUA ANTONIO MORATO '!E21</f>
        <v>3</v>
      </c>
      <c r="E252" s="48"/>
      <c r="F252" s="49">
        <f>ROUND((E252*G$6)+E252,2)</f>
        <v>0</v>
      </c>
      <c r="G252" s="50">
        <f>ROUND(F252*D252,2)</f>
        <v>0</v>
      </c>
    </row>
    <row r="253" spans="1:7" x14ac:dyDescent="0.25">
      <c r="A253" s="45">
        <f>'[1]RUA ANTONIO MORATO '!A22</f>
        <v>14</v>
      </c>
      <c r="B253" s="46" t="str">
        <f>'[1]RUA ANTONIO MORATO '!C22</f>
        <v>PARAFUSO CABEÇA QUADRADA M16X250MM</v>
      </c>
      <c r="C253" s="68" t="str">
        <f>'[1]RUA ANTONIO MORATO '!D22</f>
        <v>PC</v>
      </c>
      <c r="D253" s="69">
        <f>'[1]RUA ANTONIO MORATO '!E22</f>
        <v>2</v>
      </c>
      <c r="E253" s="48"/>
      <c r="F253" s="49">
        <f>ROUND((E253*G$6)+E253,2)</f>
        <v>0</v>
      </c>
      <c r="G253" s="50">
        <f>ROUND(F253*D253,2)</f>
        <v>0</v>
      </c>
    </row>
    <row r="254" spans="1:7" x14ac:dyDescent="0.25">
      <c r="A254" s="45">
        <f>'[1]RUA ANTONIO MORATO '!A23</f>
        <v>15</v>
      </c>
      <c r="B254" s="46" t="str">
        <f>'[1]RUA ANTONIO MORATO '!C23</f>
        <v>PARAFUSO CABEÇA QUADRADA M16X300MM</v>
      </c>
      <c r="C254" s="68" t="str">
        <f>'[1]RUA ANTONIO MORATO '!D23</f>
        <v>PC</v>
      </c>
      <c r="D254" s="69">
        <f>'[1]RUA ANTONIO MORATO '!E23</f>
        <v>2</v>
      </c>
      <c r="E254" s="48"/>
      <c r="F254" s="49">
        <f>ROUND((E254*G$6)+E254,2)</f>
        <v>0</v>
      </c>
      <c r="G254" s="50">
        <f>ROUND(F254*D254,2)</f>
        <v>0</v>
      </c>
    </row>
    <row r="255" spans="1:7" x14ac:dyDescent="0.25">
      <c r="A255" s="45">
        <f>'[1]RUA ANTONIO MORATO '!A24</f>
        <v>16</v>
      </c>
      <c r="B255" s="46" t="str">
        <f>'[1]RUA ANTONIO MORATO '!C24</f>
        <v>SAPATILHA</v>
      </c>
      <c r="C255" s="68" t="str">
        <f>'[1]RUA ANTONIO MORATO '!D24</f>
        <v>PC</v>
      </c>
      <c r="D255" s="69">
        <f>'[1]RUA ANTONIO MORATO '!E24</f>
        <v>3</v>
      </c>
      <c r="E255" s="48"/>
      <c r="F255" s="49">
        <f>ROUND((E255*G$6)+E255,2)</f>
        <v>0</v>
      </c>
      <c r="G255" s="50">
        <f>ROUND(F255*D255,2)</f>
        <v>0</v>
      </c>
    </row>
    <row r="256" spans="1:7" x14ac:dyDescent="0.25">
      <c r="A256" s="45">
        <f>'[1]RUA ANTONIO MORATO '!A25</f>
        <v>17</v>
      </c>
      <c r="B256" s="46" t="str">
        <f>'[1]RUA ANTONIO MORATO '!C25</f>
        <v>ARRUELA QUADRADA 38X18X3MM</v>
      </c>
      <c r="C256" s="68" t="str">
        <f>'[1]RUA ANTONIO MORATO '!D25</f>
        <v>PC</v>
      </c>
      <c r="D256" s="69">
        <f>'[1]RUA ANTONIO MORATO '!E25</f>
        <v>4</v>
      </c>
      <c r="E256" s="48"/>
      <c r="F256" s="49">
        <f>ROUND((E256*G$6)+E256,2)</f>
        <v>0</v>
      </c>
      <c r="G256" s="50">
        <f>ROUND(F256*D256,2)</f>
        <v>0</v>
      </c>
    </row>
    <row r="257" spans="1:7" x14ac:dyDescent="0.25">
      <c r="A257" s="45">
        <f>'[1]RUA ANTONIO MORATO '!A26</f>
        <v>18</v>
      </c>
      <c r="B257" s="46" t="str">
        <f>'[1]RUA ANTONIO MORATO '!C26</f>
        <v>BRAÇO PARA IP TIPO MÉDIO</v>
      </c>
      <c r="C257" s="68" t="str">
        <f>'[1]RUA ANTONIO MORATO '!D26</f>
        <v>PC</v>
      </c>
      <c r="D257" s="69">
        <f>'[1]RUA ANTONIO MORATO '!E26</f>
        <v>1</v>
      </c>
      <c r="E257" s="48"/>
      <c r="F257" s="49">
        <f>ROUND((E257*G$6)+E257,2)</f>
        <v>0</v>
      </c>
      <c r="G257" s="50">
        <f>ROUND(F257*D257,2)</f>
        <v>0</v>
      </c>
    </row>
    <row r="258" spans="1:7" x14ac:dyDescent="0.25">
      <c r="A258" s="45">
        <f>'[1]RUA ANTONIO MORATO '!A27</f>
        <v>19</v>
      </c>
      <c r="B258" s="46" t="str">
        <f>'[1]RUA ANTONIO MORATO '!C27</f>
        <v>CABO DE AÇO MR 1/4P (6,4MM) 7 FIOS</v>
      </c>
      <c r="C258" s="68" t="str">
        <f>'[1]RUA ANTONIO MORATO '!D27</f>
        <v>KG</v>
      </c>
      <c r="D258" s="69">
        <f>'[1]RUA ANTONIO MORATO '!E27</f>
        <v>0.4</v>
      </c>
      <c r="E258" s="48"/>
      <c r="F258" s="49">
        <f>ROUND((E258*G$6)+E258,2)</f>
        <v>0</v>
      </c>
      <c r="G258" s="50">
        <f>ROUND(F258*D258,2)</f>
        <v>0</v>
      </c>
    </row>
    <row r="259" spans="1:7" x14ac:dyDescent="0.25">
      <c r="A259" s="45">
        <f>'[1]RUA ANTONIO MORATO '!A28</f>
        <v>20</v>
      </c>
      <c r="B259" s="46" t="str">
        <f>'[1]RUA ANTONIO MORATO '!C28</f>
        <v>CABO CU 1X 1,5MM² 1KV XLPE</v>
      </c>
      <c r="C259" s="68" t="str">
        <f>'[1]RUA ANTONIO MORATO '!D28</f>
        <v>M</v>
      </c>
      <c r="D259" s="69">
        <f>'[1]RUA ANTONIO MORATO '!E28</f>
        <v>10.5</v>
      </c>
      <c r="E259" s="48"/>
      <c r="F259" s="49">
        <f>ROUND((E259*G$6)+E259,2)</f>
        <v>0</v>
      </c>
      <c r="G259" s="50">
        <f>ROUND(F259*D259,2)</f>
        <v>0</v>
      </c>
    </row>
    <row r="260" spans="1:7" x14ac:dyDescent="0.25">
      <c r="A260" s="45">
        <f>'[1]RUA ANTONIO MORATO '!A29</f>
        <v>21</v>
      </c>
      <c r="B260" s="46" t="str">
        <f>'[1]RUA ANTONIO MORATO '!C29</f>
        <v>CONETOR PARA ATERRAMENTO DE FERRAGENS DE IP</v>
      </c>
      <c r="C260" s="68" t="str">
        <f>'[1]RUA ANTONIO MORATO '!D29</f>
        <v>PC</v>
      </c>
      <c r="D260" s="69">
        <f>'[1]RUA ANTONIO MORATO '!E29</f>
        <v>2</v>
      </c>
      <c r="E260" s="48"/>
      <c r="F260" s="49">
        <f>ROUND((E260*G$6)+E260,2)</f>
        <v>0</v>
      </c>
      <c r="G260" s="50">
        <f>ROUND(F260*D260,2)</f>
        <v>0</v>
      </c>
    </row>
    <row r="261" spans="1:7" x14ac:dyDescent="0.25">
      <c r="A261" s="45">
        <f>'[1]RUA ANTONIO MORATO '!A30</f>
        <v>22</v>
      </c>
      <c r="B261" s="46" t="str">
        <f>'[1]RUA ANTONIO MORATO '!C30</f>
        <v>CONETOR CUNHA CU ITEM 1</v>
      </c>
      <c r="C261" s="68" t="str">
        <f>'[1]RUA ANTONIO MORATO '!D30</f>
        <v>PC</v>
      </c>
      <c r="D261" s="69">
        <f>'[1]RUA ANTONIO MORATO '!E30</f>
        <v>1</v>
      </c>
      <c r="E261" s="48"/>
      <c r="F261" s="49">
        <f>ROUND((E261*G$6)+E261,2)</f>
        <v>0</v>
      </c>
      <c r="G261" s="50">
        <f>ROUND(F261*D261,2)</f>
        <v>0</v>
      </c>
    </row>
    <row r="262" spans="1:7" x14ac:dyDescent="0.25">
      <c r="A262" s="45">
        <f>'[1]RUA ANTONIO MORATO '!A31</f>
        <v>23</v>
      </c>
      <c r="B262" s="46" t="str">
        <f>'[1]RUA ANTONIO MORATO '!C31</f>
        <v>CONETOR DE PERFURAÇÃO 35-120MM²/1,5MM²</v>
      </c>
      <c r="C262" s="68" t="str">
        <f>'[1]RUA ANTONIO MORATO '!D31</f>
        <v>PC</v>
      </c>
      <c r="D262" s="69">
        <f>'[1]RUA ANTONIO MORATO '!E31</f>
        <v>2</v>
      </c>
      <c r="E262" s="48"/>
      <c r="F262" s="49">
        <f>ROUND((E262*G$6)+E262,2)</f>
        <v>0</v>
      </c>
      <c r="G262" s="50">
        <f>ROUND(F262*D262,2)</f>
        <v>0</v>
      </c>
    </row>
    <row r="263" spans="1:7" x14ac:dyDescent="0.25">
      <c r="A263" s="45">
        <f>'[1]RUA ANTONIO MORATO '!A32</f>
        <v>24</v>
      </c>
      <c r="B263" s="46" t="str">
        <f>'[1]RUA ANTONIO MORATO '!C32</f>
        <v>IDENTIFICADOR DE FASE A PARA RDI BT</v>
      </c>
      <c r="C263" s="68" t="str">
        <f>'[1]RUA ANTONIO MORATO '!D32</f>
        <v>PC</v>
      </c>
      <c r="D263" s="69">
        <f>'[1]RUA ANTONIO MORATO '!E32</f>
        <v>1</v>
      </c>
      <c r="E263" s="48"/>
      <c r="F263" s="49">
        <f>ROUND((E263*G$6)+E263,2)</f>
        <v>0</v>
      </c>
      <c r="G263" s="50">
        <f>ROUND(F263*D263,2)</f>
        <v>0</v>
      </c>
    </row>
    <row r="264" spans="1:7" x14ac:dyDescent="0.25">
      <c r="A264" s="45">
        <f>'[1]RUA ANTONIO MORATO '!A33</f>
        <v>25</v>
      </c>
      <c r="B264" s="46" t="str">
        <f>'[1]RUA ANTONIO MORATO '!C33</f>
        <v>IDENTIFICADOR DE FASE B PARA RDI BT</v>
      </c>
      <c r="C264" s="68" t="str">
        <f>'[1]RUA ANTONIO MORATO '!D33</f>
        <v>PC</v>
      </c>
      <c r="D264" s="69">
        <f>'[1]RUA ANTONIO MORATO '!E33</f>
        <v>1</v>
      </c>
      <c r="E264" s="48"/>
      <c r="F264" s="49">
        <f>ROUND((E264*G$6)+E264,2)</f>
        <v>0</v>
      </c>
      <c r="G264" s="50">
        <f>ROUND(F264*D264,2)</f>
        <v>0</v>
      </c>
    </row>
    <row r="265" spans="1:7" x14ac:dyDescent="0.25">
      <c r="A265" s="45">
        <f>'[1]RUA ANTONIO MORATO '!A34</f>
        <v>26</v>
      </c>
      <c r="B265" s="46" t="str">
        <f>'[1]RUA ANTONIO MORATO '!C34</f>
        <v>LÂMPADA VAPOR DE SÓDIO 100W AP E-40 TUBULAR</v>
      </c>
      <c r="C265" s="68" t="str">
        <f>'[1]RUA ANTONIO MORATO '!D34</f>
        <v>PC</v>
      </c>
      <c r="D265" s="69">
        <f>'[1]RUA ANTONIO MORATO '!E34</f>
        <v>1</v>
      </c>
      <c r="E265" s="48"/>
      <c r="F265" s="49">
        <f>ROUND((E265*G$6)+E265,2)</f>
        <v>0</v>
      </c>
      <c r="G265" s="50">
        <f>ROUND(F265*D265,2)</f>
        <v>0</v>
      </c>
    </row>
    <row r="266" spans="1:7" x14ac:dyDescent="0.25">
      <c r="A266" s="45">
        <f>'[1]RUA ANTONIO MORATO '!A35</f>
        <v>27</v>
      </c>
      <c r="B266" s="46" t="str">
        <f>'[1]RUA ANTONIO MORATO '!C35</f>
        <v>LUMINÁRIA COM EQUIPAMENTO VS 100W VIDRO PLANO</v>
      </c>
      <c r="C266" s="68" t="str">
        <f>'[1]RUA ANTONIO MORATO '!D35</f>
        <v>PC</v>
      </c>
      <c r="D266" s="69">
        <f>'[1]RUA ANTONIO MORATO '!E35</f>
        <v>1</v>
      </c>
      <c r="E266" s="48"/>
      <c r="F266" s="49">
        <f>ROUND((E266*G$6)+E266,2)</f>
        <v>0</v>
      </c>
      <c r="G266" s="50">
        <f>ROUND(F266*D266,2)</f>
        <v>0</v>
      </c>
    </row>
    <row r="267" spans="1:7" x14ac:dyDescent="0.25">
      <c r="A267" s="45">
        <f>'[1]RUA ANTONIO MORATO '!A36</f>
        <v>28</v>
      </c>
      <c r="B267" s="46" t="str">
        <f>'[1]RUA ANTONIO MORATO '!C36</f>
        <v>PARAFUSO CABEÇA QUADRADA M16X300MM</v>
      </c>
      <c r="C267" s="68" t="str">
        <f>'[1]RUA ANTONIO MORATO '!D36</f>
        <v>PC</v>
      </c>
      <c r="D267" s="69">
        <f>'[1]RUA ANTONIO MORATO '!E36</f>
        <v>4</v>
      </c>
      <c r="E267" s="48"/>
      <c r="F267" s="49">
        <f>ROUND((E267*G$6)+E267,2)</f>
        <v>0</v>
      </c>
      <c r="G267" s="50">
        <f>ROUND(F267*D267,2)</f>
        <v>0</v>
      </c>
    </row>
    <row r="268" spans="1:7" x14ac:dyDescent="0.25">
      <c r="A268" s="45">
        <f>'[1]RUA ANTONIO MORATO '!A37</f>
        <v>29</v>
      </c>
      <c r="B268" s="46" t="str">
        <f>'[1]RUA ANTONIO MORATO '!C37</f>
        <v>REATOR LÂMPADA VS 100W INTEGRADO CONECTOR RÁPIDO</v>
      </c>
      <c r="C268" s="68" t="str">
        <f>'[1]RUA ANTONIO MORATO '!D37</f>
        <v>PC</v>
      </c>
      <c r="D268" s="69">
        <f>'[1]RUA ANTONIO MORATO '!E37</f>
        <v>1</v>
      </c>
      <c r="E268" s="48"/>
      <c r="F268" s="49">
        <f>ROUND((E268*G$6)+E268,2)</f>
        <v>0</v>
      </c>
      <c r="G268" s="50">
        <f>ROUND(F268*D268,2)</f>
        <v>0</v>
      </c>
    </row>
    <row r="269" spans="1:7" x14ac:dyDescent="0.25">
      <c r="A269" s="45">
        <f>'[1]RUA ANTONIO MORATO '!A38</f>
        <v>30</v>
      </c>
      <c r="B269" s="46" t="str">
        <f>'[1]RUA ANTONIO MORATO '!C38</f>
        <v>RELÉ FOTOELÉTRICO ELETRÔNICO 105-305V</v>
      </c>
      <c r="C269" s="68" t="str">
        <f>'[1]RUA ANTONIO MORATO '!D38</f>
        <v>PC</v>
      </c>
      <c r="D269" s="69">
        <f>'[1]RUA ANTONIO MORATO '!E38</f>
        <v>1</v>
      </c>
      <c r="E269" s="48"/>
      <c r="F269" s="49">
        <f>ROUND((E269*G$6)+E269,2)</f>
        <v>0</v>
      </c>
      <c r="G269" s="50">
        <f>ROUND(F269*D269,2)</f>
        <v>0</v>
      </c>
    </row>
    <row r="270" spans="1:7" x14ac:dyDescent="0.25">
      <c r="A270" s="45"/>
      <c r="B270" s="52" t="s">
        <v>25</v>
      </c>
      <c r="C270" s="68"/>
      <c r="D270" s="69"/>
      <c r="E270" s="48"/>
      <c r="F270" s="49"/>
      <c r="G270" s="55">
        <f>SUM(G240:G269)</f>
        <v>0</v>
      </c>
    </row>
    <row r="271" spans="1:7" ht="25.5" x14ac:dyDescent="0.25">
      <c r="A271" s="56" t="s">
        <v>26</v>
      </c>
      <c r="B271" s="63" t="s">
        <v>27</v>
      </c>
      <c r="C271" s="70"/>
      <c r="D271" s="71"/>
      <c r="E271" s="59"/>
      <c r="F271" s="60"/>
      <c r="G271" s="66"/>
    </row>
    <row r="272" spans="1:7" ht="18.75" customHeight="1" x14ac:dyDescent="0.25">
      <c r="A272" s="45">
        <f>'[1]RUA INTENDENTE RAIMUNDO '!A9</f>
        <v>1</v>
      </c>
      <c r="B272" s="46" t="str">
        <f>'[1]RUA INTENDENTE RAIMUNDO '!C9</f>
        <v>AFASTADOR ARMAÇÃO SECUNDÁRIA 500MM</v>
      </c>
      <c r="C272" s="68" t="str">
        <f>'[1]RUA INTENDENTE RAIMUNDO '!D9</f>
        <v>PC</v>
      </c>
      <c r="D272" s="69">
        <f>'[1]RUA INTENDENTE RAIMUNDO '!E9</f>
        <v>1</v>
      </c>
      <c r="E272" s="48"/>
      <c r="F272" s="49">
        <f>ROUND((E272*G$6)+E272,2)</f>
        <v>0</v>
      </c>
      <c r="G272" s="50">
        <f>ROUND(F272*D272,2)</f>
        <v>0</v>
      </c>
    </row>
    <row r="273" spans="1:7" x14ac:dyDescent="0.25">
      <c r="A273" s="45">
        <f>'[1]RUA INTENDENTE RAIMUNDO '!A10</f>
        <v>2</v>
      </c>
      <c r="B273" s="46" t="str">
        <f>'[1]RUA INTENDENTE RAIMUNDO '!C10</f>
        <v>ALÇA PARA ESTRIBO ABERTA</v>
      </c>
      <c r="C273" s="68" t="str">
        <f>'[1]RUA INTENDENTE RAIMUNDO '!D10</f>
        <v>PC</v>
      </c>
      <c r="D273" s="69">
        <f>'[1]RUA INTENDENTE RAIMUNDO '!E10</f>
        <v>7</v>
      </c>
      <c r="E273" s="48"/>
      <c r="F273" s="49">
        <f>ROUND((E273*G$6)+E273,2)</f>
        <v>0</v>
      </c>
      <c r="G273" s="50">
        <f>ROUND(F273*D273,2)</f>
        <v>0</v>
      </c>
    </row>
    <row r="274" spans="1:7" x14ac:dyDescent="0.25">
      <c r="A274" s="45">
        <f>'[1]RUA INTENDENTE RAIMUNDO '!A11</f>
        <v>3</v>
      </c>
      <c r="B274" s="46" t="str">
        <f>'[1]RUA INTENDENTE RAIMUNDO '!C11</f>
        <v>ALÇA PREFORMADA NEUTRO CA/CAL 70MM²</v>
      </c>
      <c r="C274" s="68" t="str">
        <f>'[1]RUA INTENDENTE RAIMUNDO '!D11</f>
        <v>PC</v>
      </c>
      <c r="D274" s="69">
        <f>'[1]RUA INTENDENTE RAIMUNDO '!E11</f>
        <v>6</v>
      </c>
      <c r="E274" s="48"/>
      <c r="F274" s="49">
        <f>ROUND((E274*G$6)+E274,2)</f>
        <v>0</v>
      </c>
      <c r="G274" s="50">
        <f>ROUND(F274*D274,2)</f>
        <v>0</v>
      </c>
    </row>
    <row r="275" spans="1:7" x14ac:dyDescent="0.25">
      <c r="A275" s="45">
        <f>'[1]RUA INTENDENTE RAIMUNDO '!A12</f>
        <v>4</v>
      </c>
      <c r="B275" s="46" t="str">
        <f>'[1]RUA INTENDENTE RAIMUNDO '!C12</f>
        <v>ALÇA PREFORMADA CA/CAA 21MM² (4AWG)</v>
      </c>
      <c r="C275" s="68" t="str">
        <f>'[1]RUA INTENDENTE RAIMUNDO '!D12</f>
        <v>PC</v>
      </c>
      <c r="D275" s="69">
        <f>'[1]RUA INTENDENTE RAIMUNDO '!E12</f>
        <v>1</v>
      </c>
      <c r="E275" s="48"/>
      <c r="F275" s="49">
        <f>ROUND((E275*G$6)+E275,2)</f>
        <v>0</v>
      </c>
      <c r="G275" s="50">
        <f>ROUND(F275*D275,2)</f>
        <v>0</v>
      </c>
    </row>
    <row r="276" spans="1:7" x14ac:dyDescent="0.25">
      <c r="A276" s="45">
        <f>'[1]RUA INTENDENTE RAIMUNDO '!A13</f>
        <v>5</v>
      </c>
      <c r="B276" s="46" t="str">
        <f>'[1]RUA INTENDENTE RAIMUNDO '!C13</f>
        <v>ALÇA PREFORMADA CA/CAA 34MM² (2AWG)</v>
      </c>
      <c r="C276" s="68" t="str">
        <f>'[1]RUA INTENDENTE RAIMUNDO '!D13</f>
        <v>PC</v>
      </c>
      <c r="D276" s="69">
        <f>'[1]RUA INTENDENTE RAIMUNDO '!E13</f>
        <v>7</v>
      </c>
      <c r="E276" s="48"/>
      <c r="F276" s="49">
        <f>ROUND((E276*G$6)+E276,2)</f>
        <v>0</v>
      </c>
      <c r="G276" s="50">
        <f>ROUND(F276*D276,2)</f>
        <v>0</v>
      </c>
    </row>
    <row r="277" spans="1:7" x14ac:dyDescent="0.25">
      <c r="A277" s="45">
        <f>'[1]RUA INTENDENTE RAIMUNDO '!A14</f>
        <v>6</v>
      </c>
      <c r="B277" s="46" t="str">
        <f>'[1]RUA INTENDENTE RAIMUNDO '!C14</f>
        <v>ARMAÇÃO SECUNDÁRIO 1 ESTRIBO</v>
      </c>
      <c r="C277" s="68" t="str">
        <f>'[1]RUA INTENDENTE RAIMUNDO '!D14</f>
        <v>PC</v>
      </c>
      <c r="D277" s="69">
        <f>'[1]RUA INTENDENTE RAIMUNDO '!E14</f>
        <v>1</v>
      </c>
      <c r="E277" s="48"/>
      <c r="F277" s="49">
        <f>ROUND((E277*G$6)+E277,2)</f>
        <v>0</v>
      </c>
      <c r="G277" s="50">
        <f>ROUND(F277*D277,2)</f>
        <v>0</v>
      </c>
    </row>
    <row r="278" spans="1:7" x14ac:dyDescent="0.25">
      <c r="A278" s="45">
        <f>'[1]RUA INTENDENTE RAIMUNDO '!A15</f>
        <v>7</v>
      </c>
      <c r="B278" s="46" t="str">
        <f>'[1]RUA INTENDENTE RAIMUNDO '!C15</f>
        <v>ARMAÇÃO SECUNDÁRIO 2 ESTRIBOS</v>
      </c>
      <c r="C278" s="68" t="str">
        <f>'[1]RUA INTENDENTE RAIMUNDO '!D15</f>
        <v>PC</v>
      </c>
      <c r="D278" s="69">
        <f>'[1]RUA INTENDENTE RAIMUNDO '!E15</f>
        <v>3</v>
      </c>
      <c r="E278" s="48"/>
      <c r="F278" s="49">
        <f>ROUND((E278*G$6)+E278,2)</f>
        <v>0</v>
      </c>
      <c r="G278" s="50">
        <f>ROUND(F278*D278,2)</f>
        <v>0</v>
      </c>
    </row>
    <row r="279" spans="1:7" x14ac:dyDescent="0.25">
      <c r="A279" s="45">
        <f>'[1]RUA INTENDENTE RAIMUNDO '!A16</f>
        <v>8</v>
      </c>
      <c r="B279" s="46" t="str">
        <f>'[1]RUA INTENDENTE RAIMUNDO '!C16</f>
        <v>ARRUELA QUADRADA 38X18X3MM</v>
      </c>
      <c r="C279" s="68" t="str">
        <f>'[1]RUA INTENDENTE RAIMUNDO '!D16</f>
        <v>PC</v>
      </c>
      <c r="D279" s="69">
        <f>'[1]RUA INTENDENTE RAIMUNDO '!E16</f>
        <v>27</v>
      </c>
      <c r="E279" s="48"/>
      <c r="F279" s="49">
        <f>ROUND((E279*G$6)+E279,2)</f>
        <v>0</v>
      </c>
      <c r="G279" s="50">
        <f>ROUND(F279*D279,2)</f>
        <v>0</v>
      </c>
    </row>
    <row r="280" spans="1:7" x14ac:dyDescent="0.25">
      <c r="A280" s="45">
        <f>'[1]RUA INTENDENTE RAIMUNDO '!A17</f>
        <v>9</v>
      </c>
      <c r="B280" s="46" t="str">
        <f>'[1]RUA INTENDENTE RAIMUNDO '!C17</f>
        <v>BRAÇADEIRA PLÁSTICA CABO MULTIPLEXADO</v>
      </c>
      <c r="C280" s="68" t="str">
        <f>'[1]RUA INTENDENTE RAIMUNDO '!D17</f>
        <v>PC</v>
      </c>
      <c r="D280" s="69">
        <f>'[1]RUA INTENDENTE RAIMUNDO '!E17</f>
        <v>20</v>
      </c>
      <c r="E280" s="48"/>
      <c r="F280" s="49">
        <f>ROUND((E280*G$6)+E280,2)</f>
        <v>0</v>
      </c>
      <c r="G280" s="50">
        <f>ROUND(F280*D280,2)</f>
        <v>0</v>
      </c>
    </row>
    <row r="281" spans="1:7" x14ac:dyDescent="0.25">
      <c r="A281" s="45">
        <f>'[1]RUA INTENDENTE RAIMUNDO '!A18</f>
        <v>10</v>
      </c>
      <c r="B281" s="46" t="str">
        <f>'[1]RUA INTENDENTE RAIMUNDO '!C18</f>
        <v>BRAÇO SUPORTE COM GRAMPO DE SUSPENSÃO ITEM 2</v>
      </c>
      <c r="C281" s="68" t="str">
        <f>'[1]RUA INTENDENTE RAIMUNDO '!D18</f>
        <v>CJ</v>
      </c>
      <c r="D281" s="69">
        <f>'[1]RUA INTENDENTE RAIMUNDO '!E18</f>
        <v>3</v>
      </c>
      <c r="E281" s="48"/>
      <c r="F281" s="49">
        <f>ROUND((E281*G$6)+E281,2)</f>
        <v>0</v>
      </c>
      <c r="G281" s="50">
        <f>ROUND(F281*D281,2)</f>
        <v>0</v>
      </c>
    </row>
    <row r="282" spans="1:7" x14ac:dyDescent="0.25">
      <c r="A282" s="45">
        <f>'[1]RUA INTENDENTE RAIMUNDO '!A19</f>
        <v>11</v>
      </c>
      <c r="B282" s="46" t="str">
        <f>'[1]RUA INTENDENTE RAIMUNDO '!C19</f>
        <v>CABO DE AÇO MR 1/4P (6,4MM) 7 FIOS</v>
      </c>
      <c r="C282" s="68" t="str">
        <f>'[1]RUA INTENDENTE RAIMUNDO '!D19</f>
        <v>KG</v>
      </c>
      <c r="D282" s="69">
        <f>'[1]RUA INTENDENTE RAIMUNDO '!E19</f>
        <v>4.5</v>
      </c>
      <c r="E282" s="48"/>
      <c r="F282" s="49">
        <f>ROUND((E282*G$6)+E282,2)</f>
        <v>0</v>
      </c>
      <c r="G282" s="50">
        <f>ROUND(F282*D282,2)</f>
        <v>0</v>
      </c>
    </row>
    <row r="283" spans="1:7" x14ac:dyDescent="0.25">
      <c r="A283" s="45">
        <f>'[1]RUA INTENDENTE RAIMUNDO '!A20</f>
        <v>12</v>
      </c>
      <c r="B283" s="46" t="str">
        <f>'[1]RUA INTENDENTE RAIMUNDO '!C20</f>
        <v>CABO AL 1X 16MM² 1KV</v>
      </c>
      <c r="C283" s="68" t="str">
        <f>'[1]RUA INTENDENTE RAIMUNDO '!D20</f>
        <v>M</v>
      </c>
      <c r="D283" s="69">
        <f>'[1]RUA INTENDENTE RAIMUNDO '!E20</f>
        <v>3</v>
      </c>
      <c r="E283" s="48"/>
      <c r="F283" s="49">
        <f>ROUND((E283*G$6)+E283,2)</f>
        <v>0</v>
      </c>
      <c r="G283" s="50">
        <f>ROUND(F283*D283,2)</f>
        <v>0</v>
      </c>
    </row>
    <row r="284" spans="1:7" x14ac:dyDescent="0.25">
      <c r="A284" s="45">
        <f>'[1]RUA INTENDENTE RAIMUNDO '!A21</f>
        <v>13</v>
      </c>
      <c r="B284" s="46" t="str">
        <f>'[1]RUA INTENDENTE RAIMUNDO '!C21</f>
        <v>CABO AL 1X 50MM² 15KV PROTEGIDO</v>
      </c>
      <c r="C284" s="68" t="str">
        <f>'[1]RUA INTENDENTE RAIMUNDO '!D21</f>
        <v>M</v>
      </c>
      <c r="D284" s="69">
        <f>'[1]RUA INTENDENTE RAIMUNDO '!E21</f>
        <v>9</v>
      </c>
      <c r="E284" s="48"/>
      <c r="F284" s="49">
        <f>ROUND((E284*G$6)+E284,2)</f>
        <v>0</v>
      </c>
      <c r="G284" s="50">
        <f>ROUND(F284*D284,2)</f>
        <v>0</v>
      </c>
    </row>
    <row r="285" spans="1:7" x14ac:dyDescent="0.25">
      <c r="A285" s="45">
        <f>'[1]RUA INTENDENTE RAIMUNDO '!A22</f>
        <v>14</v>
      </c>
      <c r="B285" s="46" t="str">
        <f>'[1]RUA INTENDENTE RAIMUNDO '!C22</f>
        <v>CABO AL 1X 70MM² 1KV</v>
      </c>
      <c r="C285" s="68" t="str">
        <f>'[1]RUA INTENDENTE RAIMUNDO '!D22</f>
        <v>M</v>
      </c>
      <c r="D285" s="69">
        <f>'[1]RUA INTENDENTE RAIMUNDO '!E22</f>
        <v>9</v>
      </c>
      <c r="E285" s="48"/>
      <c r="F285" s="49">
        <f>ROUND((E285*G$6)+E285,2)</f>
        <v>0</v>
      </c>
      <c r="G285" s="50">
        <f>ROUND(F285*D285,2)</f>
        <v>0</v>
      </c>
    </row>
    <row r="286" spans="1:7" x14ac:dyDescent="0.25">
      <c r="A286" s="45">
        <f>'[1]RUA INTENDENTE RAIMUNDO '!A23</f>
        <v>15</v>
      </c>
      <c r="B286" s="46" t="str">
        <f>'[1]RUA INTENDENTE RAIMUNDO '!C23</f>
        <v>CABO QUADRUPLEX CA 3X1X 70+70 1KV</v>
      </c>
      <c r="C286" s="68" t="str">
        <f>'[1]RUA INTENDENTE RAIMUNDO '!D23</f>
        <v>M</v>
      </c>
      <c r="D286" s="69">
        <f>'[1]RUA INTENDENTE RAIMUNDO '!E23</f>
        <v>192</v>
      </c>
      <c r="E286" s="48"/>
      <c r="F286" s="49">
        <f>ROUND((E286*G$6)+E286,2)</f>
        <v>0</v>
      </c>
      <c r="G286" s="50">
        <f>ROUND(F286*D286,2)</f>
        <v>0</v>
      </c>
    </row>
    <row r="287" spans="1:7" x14ac:dyDescent="0.25">
      <c r="A287" s="45">
        <f>'[1]RUA INTENDENTE RAIMUNDO '!A24</f>
        <v>16</v>
      </c>
      <c r="B287" s="46" t="str">
        <f>'[1]RUA INTENDENTE RAIMUNDO '!C24</f>
        <v>CHAVE FUSÍVEL 15KV COM PORTA FUSÍVEL 100A 7,1KA</v>
      </c>
      <c r="C287" s="68" t="str">
        <f>'[1]RUA INTENDENTE RAIMUNDO '!D24</f>
        <v>PC</v>
      </c>
      <c r="D287" s="69">
        <f>'[1]RUA INTENDENTE RAIMUNDO '!E24</f>
        <v>3</v>
      </c>
      <c r="E287" s="48"/>
      <c r="F287" s="49">
        <f>ROUND((E287*G$6)+E287,2)</f>
        <v>0</v>
      </c>
      <c r="G287" s="50">
        <f>ROUND(F287*D287,2)</f>
        <v>0</v>
      </c>
    </row>
    <row r="288" spans="1:7" x14ac:dyDescent="0.25">
      <c r="A288" s="45">
        <f>'[1]RUA INTENDENTE RAIMUNDO '!A25</f>
        <v>17</v>
      </c>
      <c r="B288" s="46" t="str">
        <f>'[1]RUA INTENDENTE RAIMUNDO '!C25</f>
        <v>CINTA DE AÇO D 190MM</v>
      </c>
      <c r="C288" s="68" t="str">
        <f>'[1]RUA INTENDENTE RAIMUNDO '!D25</f>
        <v>PC</v>
      </c>
      <c r="D288" s="69">
        <f>'[1]RUA INTENDENTE RAIMUNDO '!E25</f>
        <v>3</v>
      </c>
      <c r="E288" s="48"/>
      <c r="F288" s="49">
        <f>ROUND((E288*G$6)+E288,2)</f>
        <v>0</v>
      </c>
      <c r="G288" s="50">
        <f>ROUND(F288*D288,2)</f>
        <v>0</v>
      </c>
    </row>
    <row r="289" spans="1:7" x14ac:dyDescent="0.25">
      <c r="A289" s="45">
        <f>'[1]RUA INTENDENTE RAIMUNDO '!A26</f>
        <v>18</v>
      </c>
      <c r="B289" s="46" t="str">
        <f>'[1]RUA INTENDENTE RAIMUNDO '!C26</f>
        <v>CINTA DE AÇO D 200MM</v>
      </c>
      <c r="C289" s="68" t="str">
        <f>'[1]RUA INTENDENTE RAIMUNDO '!D26</f>
        <v>PC</v>
      </c>
      <c r="D289" s="69">
        <f>'[1]RUA INTENDENTE RAIMUNDO '!E26</f>
        <v>2</v>
      </c>
      <c r="E289" s="48"/>
      <c r="F289" s="49">
        <f>ROUND((E289*G$6)+E289,2)</f>
        <v>0</v>
      </c>
      <c r="G289" s="50">
        <f>ROUND(F289*D289,2)</f>
        <v>0</v>
      </c>
    </row>
    <row r="290" spans="1:7" x14ac:dyDescent="0.25">
      <c r="A290" s="45">
        <f>'[1]RUA INTENDENTE RAIMUNDO '!A27</f>
        <v>19</v>
      </c>
      <c r="B290" s="46" t="str">
        <f>'[1]RUA INTENDENTE RAIMUNDO '!C27</f>
        <v>CINTA DE AÇO D 210MM</v>
      </c>
      <c r="C290" s="68" t="str">
        <f>'[1]RUA INTENDENTE RAIMUNDO '!D27</f>
        <v>PC</v>
      </c>
      <c r="D290" s="69">
        <f>'[1]RUA INTENDENTE RAIMUNDO '!E27</f>
        <v>3</v>
      </c>
      <c r="E290" s="48"/>
      <c r="F290" s="49">
        <f>ROUND((E290*G$6)+E290,2)</f>
        <v>0</v>
      </c>
      <c r="G290" s="50">
        <f>ROUND(F290*D290,2)</f>
        <v>0</v>
      </c>
    </row>
    <row r="291" spans="1:7" x14ac:dyDescent="0.25">
      <c r="A291" s="45">
        <f>'[1]RUA INTENDENTE RAIMUNDO '!A28</f>
        <v>20</v>
      </c>
      <c r="B291" s="46" t="str">
        <f>'[1]RUA INTENDENTE RAIMUNDO '!C28</f>
        <v>CINTA DE AÇO D 220MM</v>
      </c>
      <c r="C291" s="68" t="str">
        <f>'[1]RUA INTENDENTE RAIMUNDO '!D28</f>
        <v>PC</v>
      </c>
      <c r="D291" s="69">
        <f>'[1]RUA INTENDENTE RAIMUNDO '!E28</f>
        <v>2</v>
      </c>
      <c r="E291" s="48"/>
      <c r="F291" s="49">
        <f>ROUND((E291*G$6)+E291,2)</f>
        <v>0</v>
      </c>
      <c r="G291" s="50">
        <f>ROUND(F291*D291,2)</f>
        <v>0</v>
      </c>
    </row>
    <row r="292" spans="1:7" x14ac:dyDescent="0.25">
      <c r="A292" s="45">
        <f>'[1]RUA INTENDENTE RAIMUNDO '!A29</f>
        <v>21</v>
      </c>
      <c r="B292" s="46" t="str">
        <f>'[1]RUA INTENDENTE RAIMUNDO '!C29</f>
        <v>CINTA DE AÇO D 230MM</v>
      </c>
      <c r="C292" s="68" t="str">
        <f>'[1]RUA INTENDENTE RAIMUNDO '!D29</f>
        <v>PC</v>
      </c>
      <c r="D292" s="69">
        <f>'[1]RUA INTENDENTE RAIMUNDO '!E29</f>
        <v>1</v>
      </c>
      <c r="E292" s="48"/>
      <c r="F292" s="49">
        <f>ROUND((E292*G$6)+E292,2)</f>
        <v>0</v>
      </c>
      <c r="G292" s="50">
        <f>ROUND(F292*D292,2)</f>
        <v>0</v>
      </c>
    </row>
    <row r="293" spans="1:7" x14ac:dyDescent="0.25">
      <c r="A293" s="45">
        <f>'[1]RUA INTENDENTE RAIMUNDO '!A30</f>
        <v>22</v>
      </c>
      <c r="B293" s="46" t="str">
        <f>'[1]RUA INTENDENTE RAIMUNDO '!C30</f>
        <v>CINTA DE AÇO D 240MM</v>
      </c>
      <c r="C293" s="68" t="str">
        <f>'[1]RUA INTENDENTE RAIMUNDO '!D30</f>
        <v>PC</v>
      </c>
      <c r="D293" s="69">
        <f>'[1]RUA INTENDENTE RAIMUNDO '!E30</f>
        <v>1</v>
      </c>
      <c r="E293" s="48"/>
      <c r="F293" s="49">
        <f>ROUND((E293*G$6)+E293,2)</f>
        <v>0</v>
      </c>
      <c r="G293" s="50">
        <f>ROUND(F293*D293,2)</f>
        <v>0</v>
      </c>
    </row>
    <row r="294" spans="1:7" x14ac:dyDescent="0.25">
      <c r="A294" s="45">
        <f>'[1]RUA INTENDENTE RAIMUNDO '!A31</f>
        <v>23</v>
      </c>
      <c r="B294" s="46" t="str">
        <f>'[1]RUA INTENDENTE RAIMUNDO '!C31</f>
        <v>COBERTURA PROTETORA P/ BCH BT TRANSFORMADOR ITEM 1</v>
      </c>
      <c r="C294" s="68" t="str">
        <f>'[1]RUA INTENDENTE RAIMUNDO '!D31</f>
        <v>PC</v>
      </c>
      <c r="D294" s="69">
        <f>'[1]RUA INTENDENTE RAIMUNDO '!E31</f>
        <v>4</v>
      </c>
      <c r="E294" s="48"/>
      <c r="F294" s="49">
        <f>ROUND((E294*G$6)+E294,2)</f>
        <v>0</v>
      </c>
      <c r="G294" s="50">
        <f>ROUND(F294*D294,2)</f>
        <v>0</v>
      </c>
    </row>
    <row r="295" spans="1:7" x14ac:dyDescent="0.25">
      <c r="A295" s="45">
        <f>'[1]RUA INTENDENTE RAIMUNDO '!A32</f>
        <v>24</v>
      </c>
      <c r="B295" s="46" t="str">
        <f>'[1]RUA INTENDENTE RAIMUNDO '!C32</f>
        <v>COBERTURA PROTETORA PARA BUCHA DE EQUIPAMENTO</v>
      </c>
      <c r="C295" s="68" t="str">
        <f>'[1]RUA INTENDENTE RAIMUNDO '!D32</f>
        <v>PC</v>
      </c>
      <c r="D295" s="69">
        <f>'[1]RUA INTENDENTE RAIMUNDO '!E32</f>
        <v>3</v>
      </c>
      <c r="E295" s="48"/>
      <c r="F295" s="49">
        <f>ROUND((E295*G$6)+E295,2)</f>
        <v>0</v>
      </c>
      <c r="G295" s="50">
        <f>ROUND(F295*D295,2)</f>
        <v>0</v>
      </c>
    </row>
    <row r="296" spans="1:7" x14ac:dyDescent="0.25">
      <c r="A296" s="45">
        <f>'[1]RUA INTENDENTE RAIMUNDO '!A33</f>
        <v>25</v>
      </c>
      <c r="B296" s="46" t="str">
        <f>'[1]RUA INTENDENTE RAIMUNDO '!C33</f>
        <v>CONETOR TERMINAL ATERRAMENTO TEMPORÁRIO DE CHAVE</v>
      </c>
      <c r="C296" s="68" t="str">
        <f>'[1]RUA INTENDENTE RAIMUNDO '!D33</f>
        <v>PC</v>
      </c>
      <c r="D296" s="69">
        <f>'[1]RUA INTENDENTE RAIMUNDO '!E33</f>
        <v>3</v>
      </c>
      <c r="E296" s="48"/>
      <c r="F296" s="49">
        <f>ROUND((E296*G$6)+E296,2)</f>
        <v>0</v>
      </c>
      <c r="G296" s="50">
        <f>ROUND(F296*D296,2)</f>
        <v>0</v>
      </c>
    </row>
    <row r="297" spans="1:7" x14ac:dyDescent="0.25">
      <c r="A297" s="45">
        <f>'[1]RUA INTENDENTE RAIMUNDO '!A34</f>
        <v>26</v>
      </c>
      <c r="B297" s="46" t="str">
        <f>'[1]RUA INTENDENTE RAIMUNDO '!C34</f>
        <v>CONECTOR TERMINAL P/ BUCHA,50 MM²,RETO,COMPRESSÃO</v>
      </c>
      <c r="C297" s="68" t="str">
        <f>'[1]RUA INTENDENTE RAIMUNDO '!D34</f>
        <v>PC</v>
      </c>
      <c r="D297" s="69">
        <f>'[1]RUA INTENDENTE RAIMUNDO '!E34</f>
        <v>3</v>
      </c>
      <c r="E297" s="48"/>
      <c r="F297" s="49">
        <f>ROUND((E297*G$6)+E297,2)</f>
        <v>0</v>
      </c>
      <c r="G297" s="50">
        <f>ROUND(F297*D297,2)</f>
        <v>0</v>
      </c>
    </row>
    <row r="298" spans="1:7" x14ac:dyDescent="0.25">
      <c r="A298" s="45">
        <f>'[1]RUA INTENDENTE RAIMUNDO '!A35</f>
        <v>27</v>
      </c>
      <c r="B298" s="46" t="str">
        <f>'[1]RUA INTENDENTE RAIMUNDO '!C35</f>
        <v>CONETOR FORMATO H ITEM 1 CAA 13-34MM² / 13-34MM²</v>
      </c>
      <c r="C298" s="68" t="str">
        <f>'[1]RUA INTENDENTE RAIMUNDO '!D35</f>
        <v>PC</v>
      </c>
      <c r="D298" s="69">
        <f>'[1]RUA INTENDENTE RAIMUNDO '!E35</f>
        <v>3</v>
      </c>
      <c r="E298" s="48"/>
      <c r="F298" s="49">
        <f>ROUND((E298*G$6)+E298,2)</f>
        <v>0</v>
      </c>
      <c r="G298" s="50">
        <f>ROUND(F298*D298,2)</f>
        <v>0</v>
      </c>
    </row>
    <row r="299" spans="1:7" x14ac:dyDescent="0.25">
      <c r="A299" s="45">
        <f>'[1]RUA INTENDENTE RAIMUNDO '!A36</f>
        <v>28</v>
      </c>
      <c r="B299" s="46" t="str">
        <f>'[1]RUA INTENDENTE RAIMUNDO '!C36</f>
        <v>CONETOR FORMATO H ITEM 2 CAA 27-54MM² / 13-34MM²</v>
      </c>
      <c r="C299" s="68" t="str">
        <f>'[1]RUA INTENDENTE RAIMUNDO '!D36</f>
        <v>PC</v>
      </c>
      <c r="D299" s="69">
        <f>'[1]RUA INTENDENTE RAIMUNDO '!E36</f>
        <v>19</v>
      </c>
      <c r="E299" s="48"/>
      <c r="F299" s="49">
        <f>ROUND((E299*G$6)+E299,2)</f>
        <v>0</v>
      </c>
      <c r="G299" s="50">
        <f>ROUND(F299*D299,2)</f>
        <v>0</v>
      </c>
    </row>
    <row r="300" spans="1:7" x14ac:dyDescent="0.25">
      <c r="A300" s="45">
        <f>'[1]RUA INTENDENTE RAIMUNDO '!A37</f>
        <v>29</v>
      </c>
      <c r="B300" s="46" t="str">
        <f>'[1]RUA INTENDENTE RAIMUNDO '!C37</f>
        <v>CONETOR FORMATO H ITEM 3 CAA 42-67MM² / 42-67MM²</v>
      </c>
      <c r="C300" s="68" t="str">
        <f>'[1]RUA INTENDENTE RAIMUNDO '!D37</f>
        <v>PC</v>
      </c>
      <c r="D300" s="69">
        <f>'[1]RUA INTENDENTE RAIMUNDO '!E37</f>
        <v>2</v>
      </c>
      <c r="E300" s="48"/>
      <c r="F300" s="49">
        <f>ROUND((E300*G$6)+E300,2)</f>
        <v>0</v>
      </c>
      <c r="G300" s="50">
        <f>ROUND(F300*D300,2)</f>
        <v>0</v>
      </c>
    </row>
    <row r="301" spans="1:7" x14ac:dyDescent="0.25">
      <c r="A301" s="45">
        <f>'[1]RUA INTENDENTE RAIMUNDO '!A38</f>
        <v>30</v>
      </c>
      <c r="B301" s="46" t="str">
        <f>'[1]RUA INTENDENTE RAIMUNDO '!C38</f>
        <v>CONETOR DE PERFURAÇÃO 10-70MM²/6-35MM²</v>
      </c>
      <c r="C301" s="68" t="str">
        <f>'[1]RUA INTENDENTE RAIMUNDO '!D38</f>
        <v>PC</v>
      </c>
      <c r="D301" s="69">
        <f>'[1]RUA INTENDENTE RAIMUNDO '!E38</f>
        <v>2</v>
      </c>
      <c r="E301" s="48"/>
      <c r="F301" s="49">
        <f>ROUND((E301*G$6)+E301,2)</f>
        <v>0</v>
      </c>
      <c r="G301" s="50">
        <f>ROUND(F301*D301,2)</f>
        <v>0</v>
      </c>
    </row>
    <row r="302" spans="1:7" x14ac:dyDescent="0.25">
      <c r="A302" s="45">
        <f>'[1]RUA INTENDENTE RAIMUNDO '!A39</f>
        <v>31</v>
      </c>
      <c r="B302" s="46" t="str">
        <f>'[1]RUA INTENDENTE RAIMUNDO '!C39</f>
        <v>CONETOR DE PERFURAÇÃO 70-240MM²/70-120MM²</v>
      </c>
      <c r="C302" s="68" t="str">
        <f>'[1]RUA INTENDENTE RAIMUNDO '!D39</f>
        <v>PC</v>
      </c>
      <c r="D302" s="69">
        <f>'[1]RUA INTENDENTE RAIMUNDO '!E39</f>
        <v>6</v>
      </c>
      <c r="E302" s="48"/>
      <c r="F302" s="49">
        <f>ROUND((E302*G$6)+E302,2)</f>
        <v>0</v>
      </c>
      <c r="G302" s="50">
        <f>ROUND(F302*D302,2)</f>
        <v>0</v>
      </c>
    </row>
    <row r="303" spans="1:7" x14ac:dyDescent="0.25">
      <c r="A303" s="45">
        <f>'[1]RUA INTENDENTE RAIMUNDO '!A40</f>
        <v>32</v>
      </c>
      <c r="B303" s="46" t="str">
        <f>'[1]RUA INTENDENTE RAIMUNDO '!C40</f>
        <v>CONETOR TERMINAL COMPRESSÃO 1F 50MM²</v>
      </c>
      <c r="C303" s="68" t="str">
        <f>'[1]RUA INTENDENTE RAIMUNDO '!D40</f>
        <v>PC</v>
      </c>
      <c r="D303" s="69">
        <f>'[1]RUA INTENDENTE RAIMUNDO '!E40</f>
        <v>6</v>
      </c>
      <c r="E303" s="48"/>
      <c r="F303" s="49">
        <f>ROUND((E303*G$6)+E303,2)</f>
        <v>0</v>
      </c>
      <c r="G303" s="50">
        <f>ROUND(F303*D303,2)</f>
        <v>0</v>
      </c>
    </row>
    <row r="304" spans="1:7" x14ac:dyDescent="0.25">
      <c r="A304" s="45">
        <f>'[1]RUA INTENDENTE RAIMUNDO '!A41</f>
        <v>33</v>
      </c>
      <c r="B304" s="46" t="str">
        <f>'[1]RUA INTENDENTE RAIMUNDO '!C41</f>
        <v>CONETOR TERMINAL COMP CA/CAA 54MM² / 70MM² COMPACT</v>
      </c>
      <c r="C304" s="68" t="str">
        <f>'[1]RUA INTENDENTE RAIMUNDO '!D41</f>
        <v>PC</v>
      </c>
      <c r="D304" s="69">
        <f>'[1]RUA INTENDENTE RAIMUNDO '!E41</f>
        <v>4</v>
      </c>
      <c r="E304" s="48"/>
      <c r="F304" s="49">
        <f>ROUND((E304*G$6)+E304,2)</f>
        <v>0</v>
      </c>
      <c r="G304" s="50">
        <f>ROUND(F304*D304,2)</f>
        <v>0</v>
      </c>
    </row>
    <row r="305" spans="1:7" x14ac:dyDescent="0.25">
      <c r="A305" s="45">
        <f>'[1]RUA INTENDENTE RAIMUNDO '!A42</f>
        <v>34</v>
      </c>
      <c r="B305" s="46" t="str">
        <f>'[1]RUA INTENDENTE RAIMUNDO '!C42</f>
        <v>CONETOR TERMINAL COMPRESSÃO 1F AÇO 6,4MM / 21MM²</v>
      </c>
      <c r="C305" s="68" t="str">
        <f>'[1]RUA INTENDENTE RAIMUNDO '!D42</f>
        <v>PC</v>
      </c>
      <c r="D305" s="69">
        <f>'[1]RUA INTENDENTE RAIMUNDO '!E42</f>
        <v>7</v>
      </c>
      <c r="E305" s="48"/>
      <c r="F305" s="49">
        <f>ROUND((E305*G$6)+E305,2)</f>
        <v>0</v>
      </c>
      <c r="G305" s="50">
        <f>ROUND(F305*D305,2)</f>
        <v>0</v>
      </c>
    </row>
    <row r="306" spans="1:7" x14ac:dyDescent="0.25">
      <c r="A306" s="45">
        <f>'[1]RUA INTENDENTE RAIMUNDO '!A43</f>
        <v>35</v>
      </c>
      <c r="B306" s="46" t="str">
        <f>'[1]RUA INTENDENTE RAIMUNDO '!C43</f>
        <v>CONETOR TERMINAL COMPRESSÃO 16MM²</v>
      </c>
      <c r="C306" s="68" t="str">
        <f>'[1]RUA INTENDENTE RAIMUNDO '!D43</f>
        <v>PC</v>
      </c>
      <c r="D306" s="69">
        <f>'[1]RUA INTENDENTE RAIMUNDO '!E43</f>
        <v>3</v>
      </c>
      <c r="E306" s="48"/>
      <c r="F306" s="49">
        <f>ROUND((E306*G$6)+E306,2)</f>
        <v>0</v>
      </c>
      <c r="G306" s="50">
        <f>ROUND(F306*D306,2)</f>
        <v>0</v>
      </c>
    </row>
    <row r="307" spans="1:7" x14ac:dyDescent="0.25">
      <c r="A307" s="45">
        <f>'[1]RUA INTENDENTE RAIMUNDO '!A44</f>
        <v>36</v>
      </c>
      <c r="B307" s="46" t="str">
        <f>'[1]RUA INTENDENTE RAIMUNDO '!C44</f>
        <v>CRUZETA DE FIBRA DE VIDRO 2400X112,5X90MM</v>
      </c>
      <c r="C307" s="68" t="str">
        <f>'[1]RUA INTENDENTE RAIMUNDO '!D44</f>
        <v>PC</v>
      </c>
      <c r="D307" s="69">
        <f>'[1]RUA INTENDENTE RAIMUNDO '!E44</f>
        <v>2</v>
      </c>
      <c r="E307" s="48"/>
      <c r="F307" s="49">
        <f>ROUND((E307*G$6)+E307,2)</f>
        <v>0</v>
      </c>
      <c r="G307" s="50">
        <f>ROUND(F307*D307,2)</f>
        <v>0</v>
      </c>
    </row>
    <row r="308" spans="1:7" x14ac:dyDescent="0.25">
      <c r="A308" s="45">
        <f>'[1]RUA INTENDENTE RAIMUNDO '!A45</f>
        <v>37</v>
      </c>
      <c r="B308" s="46" t="str">
        <f>'[1]RUA INTENDENTE RAIMUNDO '!C45</f>
        <v>ELO FUSÍVEL BOTÃO 500MM 3H</v>
      </c>
      <c r="C308" s="68" t="str">
        <f>'[1]RUA INTENDENTE RAIMUNDO '!D45</f>
        <v>PC</v>
      </c>
      <c r="D308" s="69">
        <f>'[1]RUA INTENDENTE RAIMUNDO '!E45</f>
        <v>3</v>
      </c>
      <c r="E308" s="48"/>
      <c r="F308" s="49">
        <f>ROUND((E308*G$6)+E308,2)</f>
        <v>0</v>
      </c>
      <c r="G308" s="50">
        <f>ROUND(F308*D308,2)</f>
        <v>0</v>
      </c>
    </row>
    <row r="309" spans="1:7" x14ac:dyDescent="0.25">
      <c r="A309" s="45">
        <f>'[1]RUA INTENDENTE RAIMUNDO '!A46</f>
        <v>38</v>
      </c>
      <c r="B309" s="46" t="str">
        <f>'[1]RUA INTENDENTE RAIMUNDO '!C46</f>
        <v>FIO PARA AMARRAÇÃO ALUMÍNIO RECOZIDO 5,2MM (4AWG)</v>
      </c>
      <c r="C309" s="68" t="str">
        <f>'[1]RUA INTENDENTE RAIMUNDO '!D46</f>
        <v>KG</v>
      </c>
      <c r="D309" s="69">
        <f>'[1]RUA INTENDENTE RAIMUNDO '!E46</f>
        <v>7.8E-2</v>
      </c>
      <c r="E309" s="48"/>
      <c r="F309" s="49">
        <f>ROUND((E309*G$6)+E309,2)</f>
        <v>0</v>
      </c>
      <c r="G309" s="50">
        <f>ROUND(F309*D309,2)</f>
        <v>0</v>
      </c>
    </row>
    <row r="310" spans="1:7" x14ac:dyDescent="0.25">
      <c r="A310" s="45">
        <f>'[1]RUA INTENDENTE RAIMUNDO '!A47</f>
        <v>39</v>
      </c>
      <c r="B310" s="46" t="str">
        <f>'[1]RUA INTENDENTE RAIMUNDO '!C47</f>
        <v>FITA PARA AMARRAÇÃO ALUMÍNIO RECOZIDO 1X10MM</v>
      </c>
      <c r="C310" s="68" t="str">
        <f>'[1]RUA INTENDENTE RAIMUNDO '!D47</f>
        <v>KG</v>
      </c>
      <c r="D310" s="69">
        <f>'[1]RUA INTENDENTE RAIMUNDO '!E47</f>
        <v>2.1000000000000001E-2</v>
      </c>
      <c r="E310" s="48"/>
      <c r="F310" s="49">
        <f>ROUND((E310*G$6)+E310,2)</f>
        <v>0</v>
      </c>
      <c r="G310" s="50">
        <f>ROUND(F310*D310,2)</f>
        <v>0</v>
      </c>
    </row>
    <row r="311" spans="1:7" x14ac:dyDescent="0.25">
      <c r="A311" s="45">
        <f>'[1]RUA INTENDENTE RAIMUNDO '!A48</f>
        <v>40</v>
      </c>
      <c r="B311" s="46" t="str">
        <f>'[1]RUA INTENDENTE RAIMUNDO '!C48</f>
        <v>HASTE ATERRAMENTO 2400MM</v>
      </c>
      <c r="C311" s="68" t="str">
        <f>'[1]RUA INTENDENTE RAIMUNDO '!D48</f>
        <v>PC</v>
      </c>
      <c r="D311" s="69">
        <f>'[1]RUA INTENDENTE RAIMUNDO '!E48</f>
        <v>3</v>
      </c>
      <c r="E311" s="48"/>
      <c r="F311" s="49">
        <f>ROUND((E311*G$6)+E311,2)</f>
        <v>0</v>
      </c>
      <c r="G311" s="50">
        <f>ROUND(F311*D311,2)</f>
        <v>0</v>
      </c>
    </row>
    <row r="312" spans="1:7" x14ac:dyDescent="0.25">
      <c r="A312" s="45">
        <f>'[1]RUA INTENDENTE RAIMUNDO '!A49</f>
        <v>41</v>
      </c>
      <c r="B312" s="46" t="str">
        <f>'[1]RUA INTENDENTE RAIMUNDO '!C49</f>
        <v>ISOLADOR ROLDANA PORCELANA OU VIDRO</v>
      </c>
      <c r="C312" s="68" t="str">
        <f>'[1]RUA INTENDENTE RAIMUNDO '!D49</f>
        <v>PC</v>
      </c>
      <c r="D312" s="69">
        <f>'[1]RUA INTENDENTE RAIMUNDO '!E49</f>
        <v>7</v>
      </c>
      <c r="E312" s="48"/>
      <c r="F312" s="49">
        <f>ROUND((E312*G$6)+E312,2)</f>
        <v>0</v>
      </c>
      <c r="G312" s="50">
        <f>ROUND(F312*D312,2)</f>
        <v>0</v>
      </c>
    </row>
    <row r="313" spans="1:7" x14ac:dyDescent="0.25">
      <c r="A313" s="45">
        <f>'[1]RUA INTENDENTE RAIMUNDO '!A50</f>
        <v>42</v>
      </c>
      <c r="B313" s="46" t="str">
        <f>'[1]RUA INTENDENTE RAIMUNDO '!C50</f>
        <v>ISOLADOR PILAR PORCELANA 15KV</v>
      </c>
      <c r="C313" s="68" t="str">
        <f>'[1]RUA INTENDENTE RAIMUNDO '!D50</f>
        <v>PC</v>
      </c>
      <c r="D313" s="69">
        <f>'[1]RUA INTENDENTE RAIMUNDO '!E50</f>
        <v>6</v>
      </c>
      <c r="E313" s="48"/>
      <c r="F313" s="49">
        <f>ROUND((E313*G$6)+E313,2)</f>
        <v>0</v>
      </c>
      <c r="G313" s="50">
        <f>ROUND(F313*D313,2)</f>
        <v>0</v>
      </c>
    </row>
    <row r="314" spans="1:7" x14ac:dyDescent="0.25">
      <c r="A314" s="45">
        <f>'[1]RUA INTENDENTE RAIMUNDO '!A51</f>
        <v>43</v>
      </c>
      <c r="B314" s="46" t="str">
        <f>'[1]RUA INTENDENTE RAIMUNDO '!C51</f>
        <v>MÃO-FRANCESA PERFILADA NORMAL 38X5X726MM</v>
      </c>
      <c r="C314" s="68" t="str">
        <f>'[1]RUA INTENDENTE RAIMUNDO '!D51</f>
        <v>PC</v>
      </c>
      <c r="D314" s="69">
        <f>'[1]RUA INTENDENTE RAIMUNDO '!E51</f>
        <v>2</v>
      </c>
      <c r="E314" s="48"/>
      <c r="F314" s="49">
        <f>ROUND((E314*G$6)+E314,2)</f>
        <v>0</v>
      </c>
      <c r="G314" s="50">
        <f>ROUND(F314*D314,2)</f>
        <v>0</v>
      </c>
    </row>
    <row r="315" spans="1:7" x14ac:dyDescent="0.25">
      <c r="A315" s="45">
        <f>'[1]RUA INTENDENTE RAIMUNDO '!A52</f>
        <v>44</v>
      </c>
      <c r="B315" s="46" t="str">
        <f>'[1]RUA INTENDENTE RAIMUNDO '!C52</f>
        <v>OLHAL PARA PARAFUSO 50KN</v>
      </c>
      <c r="C315" s="68" t="str">
        <f>'[1]RUA INTENDENTE RAIMUNDO '!D52</f>
        <v>PC</v>
      </c>
      <c r="D315" s="69">
        <f>'[1]RUA INTENDENTE RAIMUNDO '!E52</f>
        <v>6</v>
      </c>
      <c r="E315" s="48"/>
      <c r="F315" s="49">
        <f>ROUND((E315*G$6)+E315,2)</f>
        <v>0</v>
      </c>
      <c r="G315" s="50">
        <f>ROUND(F315*D315,2)</f>
        <v>0</v>
      </c>
    </row>
    <row r="316" spans="1:7" x14ac:dyDescent="0.25">
      <c r="A316" s="45">
        <f>'[1]RUA INTENDENTE RAIMUNDO '!A53</f>
        <v>45</v>
      </c>
      <c r="B316" s="46" t="str">
        <f>'[1]RUA INTENDENTE RAIMUNDO '!C53</f>
        <v>PARAFUSO CABEÇA ABAULADA M16X 45MM</v>
      </c>
      <c r="C316" s="68" t="str">
        <f>'[1]RUA INTENDENTE RAIMUNDO '!D53</f>
        <v>PC</v>
      </c>
      <c r="D316" s="69">
        <f>'[1]RUA INTENDENTE RAIMUNDO '!E53</f>
        <v>13</v>
      </c>
      <c r="E316" s="48"/>
      <c r="F316" s="49">
        <f>ROUND((E316*G$6)+E316,2)</f>
        <v>0</v>
      </c>
      <c r="G316" s="50">
        <f>ROUND(F316*D316,2)</f>
        <v>0</v>
      </c>
    </row>
    <row r="317" spans="1:7" x14ac:dyDescent="0.25">
      <c r="A317" s="45">
        <f>'[1]RUA INTENDENTE RAIMUNDO '!A54</f>
        <v>46</v>
      </c>
      <c r="B317" s="46" t="str">
        <f>'[1]RUA INTENDENTE RAIMUNDO '!C54</f>
        <v>PARAFUSO CABEÇA ABAULADA M16X 70MM</v>
      </c>
      <c r="C317" s="68" t="str">
        <f>'[1]RUA INTENDENTE RAIMUNDO '!D54</f>
        <v>PC</v>
      </c>
      <c r="D317" s="69">
        <f>'[1]RUA INTENDENTE RAIMUNDO '!E54</f>
        <v>28</v>
      </c>
      <c r="E317" s="48"/>
      <c r="F317" s="49">
        <f>ROUND((E317*G$6)+E317,2)</f>
        <v>0</v>
      </c>
      <c r="G317" s="50">
        <f>ROUND(F317*D317,2)</f>
        <v>0</v>
      </c>
    </row>
    <row r="318" spans="1:7" x14ac:dyDescent="0.25">
      <c r="A318" s="45">
        <f>'[1]RUA INTENDENTE RAIMUNDO '!A55</f>
        <v>47</v>
      </c>
      <c r="B318" s="46" t="str">
        <f>'[1]RUA INTENDENTE RAIMUNDO '!C55</f>
        <v>PARAFUSO CABEÇA ABAULADA M16X150MM</v>
      </c>
      <c r="C318" s="68" t="str">
        <f>'[1]RUA INTENDENTE RAIMUNDO '!D55</f>
        <v>PC</v>
      </c>
      <c r="D318" s="69">
        <f>'[1]RUA INTENDENTE RAIMUNDO '!E55</f>
        <v>2</v>
      </c>
      <c r="E318" s="48"/>
      <c r="F318" s="49">
        <f>ROUND((E318*G$6)+E318,2)</f>
        <v>0</v>
      </c>
      <c r="G318" s="50">
        <f>ROUND(F318*D318,2)</f>
        <v>0</v>
      </c>
    </row>
    <row r="319" spans="1:7" x14ac:dyDescent="0.25">
      <c r="A319" s="45">
        <f>'[1]RUA INTENDENTE RAIMUNDO '!A56</f>
        <v>48</v>
      </c>
      <c r="B319" s="46" t="str">
        <f>'[1]RUA INTENDENTE RAIMUNDO '!C56</f>
        <v>PARAFUSO CABEÇA QUADRADA M16X150MM</v>
      </c>
      <c r="C319" s="68" t="str">
        <f>'[1]RUA INTENDENTE RAIMUNDO '!D56</f>
        <v>PC</v>
      </c>
      <c r="D319" s="69">
        <f>'[1]RUA INTENDENTE RAIMUNDO '!E56</f>
        <v>2</v>
      </c>
      <c r="E319" s="48"/>
      <c r="F319" s="49">
        <f>ROUND((E319*G$6)+E319,2)</f>
        <v>0</v>
      </c>
      <c r="G319" s="50">
        <f>ROUND(F319*D319,2)</f>
        <v>0</v>
      </c>
    </row>
    <row r="320" spans="1:7" x14ac:dyDescent="0.25">
      <c r="A320" s="45">
        <f>'[1]RUA INTENDENTE RAIMUNDO '!A57</f>
        <v>49</v>
      </c>
      <c r="B320" s="46" t="str">
        <f>'[1]RUA INTENDENTE RAIMUNDO '!C57</f>
        <v>PARAFUSO CABEÇA QUADRADA M16X250MM</v>
      </c>
      <c r="C320" s="68" t="str">
        <f>'[1]RUA INTENDENTE RAIMUNDO '!D57</f>
        <v>PC</v>
      </c>
      <c r="D320" s="69">
        <f>'[1]RUA INTENDENTE RAIMUNDO '!E57</f>
        <v>8</v>
      </c>
      <c r="E320" s="48"/>
      <c r="F320" s="49">
        <f>ROUND((E320*G$6)+E320,2)</f>
        <v>0</v>
      </c>
      <c r="G320" s="50">
        <f>ROUND(F320*D320,2)</f>
        <v>0</v>
      </c>
    </row>
    <row r="321" spans="1:7" x14ac:dyDescent="0.25">
      <c r="A321" s="45">
        <f>'[1]RUA INTENDENTE RAIMUNDO '!A58</f>
        <v>50</v>
      </c>
      <c r="B321" s="46" t="str">
        <f>'[1]RUA INTENDENTE RAIMUNDO '!C58</f>
        <v>PARAFUSO CABEÇA QUADRADA M16X300MM</v>
      </c>
      <c r="C321" s="68" t="str">
        <f>'[1]RUA INTENDENTE RAIMUNDO '!D58</f>
        <v>PC</v>
      </c>
      <c r="D321" s="69">
        <f>'[1]RUA INTENDENTE RAIMUNDO '!E58</f>
        <v>5</v>
      </c>
      <c r="E321" s="48"/>
      <c r="F321" s="49">
        <f>ROUND((E321*G$6)+E321,2)</f>
        <v>0</v>
      </c>
      <c r="G321" s="50">
        <f>ROUND(F321*D321,2)</f>
        <v>0</v>
      </c>
    </row>
    <row r="322" spans="1:7" x14ac:dyDescent="0.25">
      <c r="A322" s="45">
        <f>'[1]RUA INTENDENTE RAIMUNDO '!A59</f>
        <v>51</v>
      </c>
      <c r="B322" s="46" t="str">
        <f>'[1]RUA INTENDENTE RAIMUNDO '!C59</f>
        <v>PARAFUSO CABEÇA QUADRADA M16X450MM</v>
      </c>
      <c r="C322" s="68" t="str">
        <f>'[1]RUA INTENDENTE RAIMUNDO '!D59</f>
        <v>PC</v>
      </c>
      <c r="D322" s="69">
        <f>'[1]RUA INTENDENTE RAIMUNDO '!E59</f>
        <v>3</v>
      </c>
      <c r="E322" s="48"/>
      <c r="F322" s="49">
        <f>ROUND((E322*G$6)+E322,2)</f>
        <v>0</v>
      </c>
      <c r="G322" s="50">
        <f>ROUND(F322*D322,2)</f>
        <v>0</v>
      </c>
    </row>
    <row r="323" spans="1:7" x14ac:dyDescent="0.25">
      <c r="A323" s="45">
        <f>'[1]RUA INTENDENTE RAIMUNDO '!A60</f>
        <v>52</v>
      </c>
      <c r="B323" s="46" t="str">
        <f>'[1]RUA INTENDENTE RAIMUNDO '!C60</f>
        <v>PARAFUSO CABEÇA SEXTAVADA M12X 40MM</v>
      </c>
      <c r="C323" s="68" t="str">
        <f>'[1]RUA INTENDENTE RAIMUNDO '!D60</f>
        <v>PC</v>
      </c>
      <c r="D323" s="69">
        <f>'[1]RUA INTENDENTE RAIMUNDO '!E60</f>
        <v>8</v>
      </c>
      <c r="E323" s="48"/>
      <c r="F323" s="49">
        <f>ROUND((E323*G$6)+E323,2)</f>
        <v>0</v>
      </c>
      <c r="G323" s="50">
        <f>ROUND(F323*D323,2)</f>
        <v>0</v>
      </c>
    </row>
    <row r="324" spans="1:7" x14ac:dyDescent="0.25">
      <c r="A324" s="45">
        <f>'[1]RUA INTENDENTE RAIMUNDO '!A61</f>
        <v>53</v>
      </c>
      <c r="B324" s="46" t="str">
        <f>'[1]RUA INTENDENTE RAIMUNDO '!C61</f>
        <v>PÁRA-RAIOS 12KV 10KA ZNO</v>
      </c>
      <c r="C324" s="68" t="str">
        <f>'[1]RUA INTENDENTE RAIMUNDO '!D61</f>
        <v>PC</v>
      </c>
      <c r="D324" s="69">
        <f>'[1]RUA INTENDENTE RAIMUNDO '!E61</f>
        <v>3</v>
      </c>
      <c r="E324" s="48"/>
      <c r="F324" s="49">
        <f>ROUND((E324*G$6)+E324,2)</f>
        <v>0</v>
      </c>
      <c r="G324" s="50">
        <f>ROUND(F324*D324,2)</f>
        <v>0</v>
      </c>
    </row>
    <row r="325" spans="1:7" x14ac:dyDescent="0.25">
      <c r="A325" s="45">
        <f>'[1]RUA INTENDENTE RAIMUNDO '!A62</f>
        <v>54</v>
      </c>
      <c r="B325" s="46" t="str">
        <f>'[1]RUA INTENDENTE RAIMUNDO '!C62</f>
        <v>PÁRA-RAIOS REDE SECUNDÁRIA ISOLADA 280V 10KA</v>
      </c>
      <c r="C325" s="68" t="str">
        <f>'[1]RUA INTENDENTE RAIMUNDO '!D62</f>
        <v>PC</v>
      </c>
      <c r="D325" s="69">
        <f>'[1]RUA INTENDENTE RAIMUNDO '!E62</f>
        <v>3</v>
      </c>
      <c r="E325" s="48"/>
      <c r="F325" s="49">
        <f>ROUND((E325*G$6)+E325,2)</f>
        <v>0</v>
      </c>
      <c r="G325" s="50">
        <f>ROUND(F325*D325,2)</f>
        <v>0</v>
      </c>
    </row>
    <row r="326" spans="1:7" x14ac:dyDescent="0.25">
      <c r="A326" s="45">
        <f>'[1]RUA INTENDENTE RAIMUNDO '!A63</f>
        <v>55</v>
      </c>
      <c r="B326" s="46" t="str">
        <f>'[1]RUA INTENDENTE RAIMUNDO '!C63</f>
        <v>PINO PARA ISOLADOR PILAR</v>
      </c>
      <c r="C326" s="68" t="str">
        <f>'[1]RUA INTENDENTE RAIMUNDO '!D63</f>
        <v>PC</v>
      </c>
      <c r="D326" s="69">
        <f>'[1]RUA INTENDENTE RAIMUNDO '!E63</f>
        <v>6</v>
      </c>
      <c r="E326" s="48"/>
      <c r="F326" s="49">
        <f>ROUND((E326*G$6)+E326,2)</f>
        <v>0</v>
      </c>
      <c r="G326" s="50">
        <f>ROUND(F326*D326,2)</f>
        <v>0</v>
      </c>
    </row>
    <row r="327" spans="1:7" x14ac:dyDescent="0.25">
      <c r="A327" s="45">
        <f>'[1]RUA INTENDENTE RAIMUNDO '!A64</f>
        <v>56</v>
      </c>
      <c r="B327" s="46" t="str">
        <f>'[1]RUA INTENDENTE RAIMUNDO '!C64</f>
        <v>PORCA QUADRADA M16 24X24X13MM</v>
      </c>
      <c r="C327" s="68" t="str">
        <f>'[1]RUA INTENDENTE RAIMUNDO '!D64</f>
        <v>PC</v>
      </c>
      <c r="D327" s="69">
        <f>'[1]RUA INTENDENTE RAIMUNDO '!E64</f>
        <v>12</v>
      </c>
      <c r="E327" s="48"/>
      <c r="F327" s="49">
        <f>ROUND((E327*G$6)+E327,2)</f>
        <v>0</v>
      </c>
      <c r="G327" s="50">
        <f>ROUND(F327*D327,2)</f>
        <v>0</v>
      </c>
    </row>
    <row r="328" spans="1:7" x14ac:dyDescent="0.25">
      <c r="A328" s="45">
        <f>'[1]RUA INTENDENTE RAIMUNDO '!A65</f>
        <v>57</v>
      </c>
      <c r="B328" s="46" t="str">
        <f>'[1]RUA INTENDENTE RAIMUNDO '!C65</f>
        <v>POSTE CONCRETO CIRCULAR 11M 300DAN</v>
      </c>
      <c r="C328" s="68" t="str">
        <f>'[1]RUA INTENDENTE RAIMUNDO '!D65</f>
        <v>PC</v>
      </c>
      <c r="D328" s="69">
        <f>'[1]RUA INTENDENTE RAIMUNDO '!E65</f>
        <v>1</v>
      </c>
      <c r="E328" s="48"/>
      <c r="F328" s="49">
        <f>ROUND((E328*G$6)+E328,2)</f>
        <v>0</v>
      </c>
      <c r="G328" s="50">
        <f>ROUND(F328*D328,2)</f>
        <v>0</v>
      </c>
    </row>
    <row r="329" spans="1:7" x14ac:dyDescent="0.25">
      <c r="A329" s="45">
        <f>'[1]RUA INTENDENTE RAIMUNDO '!A66</f>
        <v>58</v>
      </c>
      <c r="B329" s="46" t="str">
        <f>'[1]RUA INTENDENTE RAIMUNDO '!C66</f>
        <v>POSTE CONCRETO CIRCULAR 11M 600DAN</v>
      </c>
      <c r="C329" s="68" t="str">
        <f>'[1]RUA INTENDENTE RAIMUNDO '!D66</f>
        <v>PC</v>
      </c>
      <c r="D329" s="69">
        <f>'[1]RUA INTENDENTE RAIMUNDO '!E66</f>
        <v>1</v>
      </c>
      <c r="E329" s="48"/>
      <c r="F329" s="49">
        <f>ROUND((E329*G$6)+E329,2)</f>
        <v>0</v>
      </c>
      <c r="G329" s="50">
        <f>ROUND(F329*D329,2)</f>
        <v>0</v>
      </c>
    </row>
    <row r="330" spans="1:7" x14ac:dyDescent="0.25">
      <c r="A330" s="45">
        <f>'[1]RUA INTENDENTE RAIMUNDO '!A67</f>
        <v>59</v>
      </c>
      <c r="B330" s="46" t="str">
        <f>'[1]RUA INTENDENTE RAIMUNDO '!C67</f>
        <v>POSTE CONCRETO DUPLO T 11M 300DAN</v>
      </c>
      <c r="C330" s="68" t="str">
        <f>'[1]RUA INTENDENTE RAIMUNDO '!D67</f>
        <v>PC</v>
      </c>
      <c r="D330" s="69">
        <f>'[1]RUA INTENDENTE RAIMUNDO '!E67</f>
        <v>3</v>
      </c>
      <c r="E330" s="48"/>
      <c r="F330" s="49">
        <f>ROUND((E330*G$6)+E330,2)</f>
        <v>0</v>
      </c>
      <c r="G330" s="50">
        <f>ROUND(F330*D330,2)</f>
        <v>0</v>
      </c>
    </row>
    <row r="331" spans="1:7" x14ac:dyDescent="0.25">
      <c r="A331" s="45">
        <f>'[1]RUA INTENDENTE RAIMUNDO '!A68</f>
        <v>60</v>
      </c>
      <c r="B331" s="46" t="str">
        <f>'[1]RUA INTENDENTE RAIMUNDO '!C68</f>
        <v>SAPATILHA</v>
      </c>
      <c r="C331" s="68" t="str">
        <f>'[1]RUA INTENDENTE RAIMUNDO '!D68</f>
        <v>PC</v>
      </c>
      <c r="D331" s="69">
        <f>'[1]RUA INTENDENTE RAIMUNDO '!E68</f>
        <v>6</v>
      </c>
      <c r="E331" s="48"/>
      <c r="F331" s="49">
        <f>ROUND((E331*G$6)+E331,2)</f>
        <v>0</v>
      </c>
      <c r="G331" s="50">
        <f>ROUND(F331*D331,2)</f>
        <v>0</v>
      </c>
    </row>
    <row r="332" spans="1:7" x14ac:dyDescent="0.25">
      <c r="A332" s="45">
        <f>'[1]RUA INTENDENTE RAIMUNDO '!A69</f>
        <v>61</v>
      </c>
      <c r="B332" s="46" t="str">
        <f>'[1]RUA INTENDENTE RAIMUNDO '!C69</f>
        <v>SELA PARA CRUZETA</v>
      </c>
      <c r="C332" s="68" t="str">
        <f>'[1]RUA INTENDENTE RAIMUNDO '!D69</f>
        <v>PC</v>
      </c>
      <c r="D332" s="69">
        <f>'[1]RUA INTENDENTE RAIMUNDO '!E69</f>
        <v>2</v>
      </c>
      <c r="E332" s="48"/>
      <c r="F332" s="49">
        <f>ROUND((E332*G$6)+E332,2)</f>
        <v>0</v>
      </c>
      <c r="G332" s="50">
        <f>ROUND(F332*D332,2)</f>
        <v>0</v>
      </c>
    </row>
    <row r="333" spans="1:7" x14ac:dyDescent="0.25">
      <c r="A333" s="45">
        <f>'[1]RUA INTENDENTE RAIMUNDO '!A70</f>
        <v>62</v>
      </c>
      <c r="B333" s="46" t="str">
        <f>'[1]RUA INTENDENTE RAIMUNDO '!C70</f>
        <v>SUPORTE 240MM TRANSFORMADOR POSTE CC</v>
      </c>
      <c r="C333" s="68" t="str">
        <f>'[1]RUA INTENDENTE RAIMUNDO '!D70</f>
        <v>PC</v>
      </c>
      <c r="D333" s="69">
        <f>'[1]RUA INTENDENTE RAIMUNDO '!E70</f>
        <v>2</v>
      </c>
      <c r="E333" s="48"/>
      <c r="F333" s="49">
        <f>ROUND((E333*G$6)+E333,2)</f>
        <v>0</v>
      </c>
      <c r="G333" s="50">
        <f>ROUND(F333*D333,2)</f>
        <v>0</v>
      </c>
    </row>
    <row r="334" spans="1:7" x14ac:dyDescent="0.25">
      <c r="A334" s="45">
        <f>'[1]RUA INTENDENTE RAIMUNDO '!A71</f>
        <v>63</v>
      </c>
      <c r="B334" s="46" t="str">
        <f>'[1]RUA INTENDENTE RAIMUNDO '!C71</f>
        <v>TRANSFORMADOR TRIFÁSICO 15KV 45KVA</v>
      </c>
      <c r="C334" s="68" t="str">
        <f>'[1]RUA INTENDENTE RAIMUNDO '!D71</f>
        <v>PC</v>
      </c>
      <c r="D334" s="69">
        <f>'[1]RUA INTENDENTE RAIMUNDO '!E71</f>
        <v>1</v>
      </c>
      <c r="E334" s="48"/>
      <c r="F334" s="49">
        <f>ROUND((E334*G$6)+E334,2)</f>
        <v>0</v>
      </c>
      <c r="G334" s="50">
        <f>ROUND(F334*D334,2)</f>
        <v>0</v>
      </c>
    </row>
    <row r="335" spans="1:7" x14ac:dyDescent="0.25">
      <c r="A335" s="45">
        <f>'[1]RUA INTENDENTE RAIMUNDO '!A72</f>
        <v>64</v>
      </c>
      <c r="B335" s="46" t="str">
        <f>'[1]RUA INTENDENTE RAIMUNDO '!C72</f>
        <v>ARRUELA QUADRADA 38X18X3MM</v>
      </c>
      <c r="C335" s="68" t="str">
        <f>'[1]RUA INTENDENTE RAIMUNDO '!D72</f>
        <v>PC</v>
      </c>
      <c r="D335" s="69">
        <f>'[1]RUA INTENDENTE RAIMUNDO '!E72</f>
        <v>12</v>
      </c>
      <c r="E335" s="48"/>
      <c r="F335" s="49">
        <f>ROUND((E335*G$6)+E335,2)</f>
        <v>0</v>
      </c>
      <c r="G335" s="50">
        <f>ROUND(F335*D335,2)</f>
        <v>0</v>
      </c>
    </row>
    <row r="336" spans="1:7" x14ac:dyDescent="0.25">
      <c r="A336" s="45">
        <f>'[1]RUA INTENDENTE RAIMUNDO '!A73</f>
        <v>65</v>
      </c>
      <c r="B336" s="46" t="str">
        <f>'[1]RUA INTENDENTE RAIMUNDO '!C73</f>
        <v>BRAÇO PARA IP TIPO MÉDIO</v>
      </c>
      <c r="C336" s="68" t="str">
        <f>'[1]RUA INTENDENTE RAIMUNDO '!D73</f>
        <v>PC</v>
      </c>
      <c r="D336" s="69">
        <f>'[1]RUA INTENDENTE RAIMUNDO '!E73</f>
        <v>4</v>
      </c>
      <c r="E336" s="48"/>
      <c r="F336" s="49">
        <f>ROUND((E336*G$6)+E336,2)</f>
        <v>0</v>
      </c>
      <c r="G336" s="50">
        <f>ROUND(F336*D336,2)</f>
        <v>0</v>
      </c>
    </row>
    <row r="337" spans="1:7" x14ac:dyDescent="0.25">
      <c r="A337" s="45">
        <f>'[1]RUA INTENDENTE RAIMUNDO '!A74</f>
        <v>66</v>
      </c>
      <c r="B337" s="46" t="str">
        <f>'[1]RUA INTENDENTE RAIMUNDO '!C74</f>
        <v>CABO DE AÇO MR 1/4P (6,4MM) 7 FIOS</v>
      </c>
      <c r="C337" s="68" t="str">
        <f>'[1]RUA INTENDENTE RAIMUNDO '!D74</f>
        <v>KG</v>
      </c>
      <c r="D337" s="69">
        <f>'[1]RUA INTENDENTE RAIMUNDO '!E74</f>
        <v>2.8000000000000003</v>
      </c>
      <c r="E337" s="48"/>
      <c r="F337" s="49">
        <f>ROUND((E337*G$6)+E337,2)</f>
        <v>0</v>
      </c>
      <c r="G337" s="50">
        <f>ROUND(F337*D337,2)</f>
        <v>0</v>
      </c>
    </row>
    <row r="338" spans="1:7" x14ac:dyDescent="0.25">
      <c r="A338" s="45">
        <f>'[1]RUA INTENDENTE RAIMUNDO '!A75</f>
        <v>67</v>
      </c>
      <c r="B338" s="46" t="str">
        <f>'[1]RUA INTENDENTE RAIMUNDO '!C75</f>
        <v>CABO CU 1X 1,5MM² 1KV XLPE</v>
      </c>
      <c r="C338" s="68" t="str">
        <f>'[1]RUA INTENDENTE RAIMUNDO '!D75</f>
        <v>M</v>
      </c>
      <c r="D338" s="69">
        <f>'[1]RUA INTENDENTE RAIMUNDO '!E75</f>
        <v>42</v>
      </c>
      <c r="E338" s="48"/>
      <c r="F338" s="49">
        <f>ROUND((E338*G$6)+E338,2)</f>
        <v>0</v>
      </c>
      <c r="G338" s="50">
        <f>ROUND(F338*D338,2)</f>
        <v>0</v>
      </c>
    </row>
    <row r="339" spans="1:7" x14ac:dyDescent="0.25">
      <c r="A339" s="45">
        <f>'[1]RUA INTENDENTE RAIMUNDO '!A76</f>
        <v>68</v>
      </c>
      <c r="B339" s="46" t="str">
        <f>'[1]RUA INTENDENTE RAIMUNDO '!C76</f>
        <v>CINTA DE AÇO D 230MM</v>
      </c>
      <c r="C339" s="68" t="str">
        <f>'[1]RUA INTENDENTE RAIMUNDO '!D76</f>
        <v>PC</v>
      </c>
      <c r="D339" s="69">
        <f>'[1]RUA INTENDENTE RAIMUNDO '!E76</f>
        <v>1</v>
      </c>
      <c r="E339" s="48"/>
      <c r="F339" s="49">
        <f>ROUND((E339*G$6)+E339,2)</f>
        <v>0</v>
      </c>
      <c r="G339" s="50">
        <f>ROUND(F339*D339,2)</f>
        <v>0</v>
      </c>
    </row>
    <row r="340" spans="1:7" x14ac:dyDescent="0.25">
      <c r="A340" s="45">
        <f>'[1]RUA INTENDENTE RAIMUNDO '!A77</f>
        <v>69</v>
      </c>
      <c r="B340" s="46" t="str">
        <f>'[1]RUA INTENDENTE RAIMUNDO '!C77</f>
        <v>CINTA DE AÇO D 240MM</v>
      </c>
      <c r="C340" s="68" t="str">
        <f>'[1]RUA INTENDENTE RAIMUNDO '!D77</f>
        <v>PC</v>
      </c>
      <c r="D340" s="69">
        <f>'[1]RUA INTENDENTE RAIMUNDO '!E77</f>
        <v>1</v>
      </c>
      <c r="E340" s="48"/>
      <c r="F340" s="49">
        <f>ROUND((E340*G$6)+E340,2)</f>
        <v>0</v>
      </c>
      <c r="G340" s="50">
        <f>ROUND(F340*D340,2)</f>
        <v>0</v>
      </c>
    </row>
    <row r="341" spans="1:7" x14ac:dyDescent="0.25">
      <c r="A341" s="45">
        <f>'[1]RUA INTENDENTE RAIMUNDO '!A78</f>
        <v>70</v>
      </c>
      <c r="B341" s="46" t="str">
        <f>'[1]RUA INTENDENTE RAIMUNDO '!C78</f>
        <v>CINTA DE AÇO D 250MM</v>
      </c>
      <c r="C341" s="68" t="str">
        <f>'[1]RUA INTENDENTE RAIMUNDO '!D78</f>
        <v>PC</v>
      </c>
      <c r="D341" s="69">
        <f>'[1]RUA INTENDENTE RAIMUNDO '!E78</f>
        <v>1</v>
      </c>
      <c r="E341" s="48"/>
      <c r="F341" s="49">
        <f>ROUND((E341*G$6)+E341,2)</f>
        <v>0</v>
      </c>
      <c r="G341" s="50">
        <f>ROUND(F341*D341,2)</f>
        <v>0</v>
      </c>
    </row>
    <row r="342" spans="1:7" x14ac:dyDescent="0.25">
      <c r="A342" s="45">
        <f>'[1]RUA INTENDENTE RAIMUNDO '!A79</f>
        <v>71</v>
      </c>
      <c r="B342" s="46" t="str">
        <f>'[1]RUA INTENDENTE RAIMUNDO '!C79</f>
        <v>CONETOR PARA ATERRAMENTO DE FERRAGENS DE IP</v>
      </c>
      <c r="C342" s="68" t="str">
        <f>'[1]RUA INTENDENTE RAIMUNDO '!D79</f>
        <v>PC</v>
      </c>
      <c r="D342" s="69">
        <f>'[1]RUA INTENDENTE RAIMUNDO '!E79</f>
        <v>14</v>
      </c>
      <c r="E342" s="48"/>
      <c r="F342" s="49">
        <f>ROUND((E342*G$6)+E342,2)</f>
        <v>0</v>
      </c>
      <c r="G342" s="50">
        <f>ROUND(F342*D342,2)</f>
        <v>0</v>
      </c>
    </row>
    <row r="343" spans="1:7" x14ac:dyDescent="0.25">
      <c r="A343" s="45">
        <f>'[1]RUA INTENDENTE RAIMUNDO '!A80</f>
        <v>72</v>
      </c>
      <c r="B343" s="46" t="str">
        <f>'[1]RUA INTENDENTE RAIMUNDO '!C80</f>
        <v>CONETOR CUNHA CU ITEM 1</v>
      </c>
      <c r="C343" s="68" t="str">
        <f>'[1]RUA INTENDENTE RAIMUNDO '!D80</f>
        <v>PC</v>
      </c>
      <c r="D343" s="69">
        <f>'[1]RUA INTENDENTE RAIMUNDO '!E80</f>
        <v>7</v>
      </c>
      <c r="E343" s="48"/>
      <c r="F343" s="49">
        <f>ROUND((E343*G$6)+E343,2)</f>
        <v>0</v>
      </c>
      <c r="G343" s="50">
        <f>ROUND(F343*D343,2)</f>
        <v>0</v>
      </c>
    </row>
    <row r="344" spans="1:7" x14ac:dyDescent="0.25">
      <c r="A344" s="45">
        <f>'[1]RUA INTENDENTE RAIMUNDO '!A81</f>
        <v>73</v>
      </c>
      <c r="B344" s="46" t="str">
        <f>'[1]RUA INTENDENTE RAIMUNDO '!C81</f>
        <v>CONETOR DE PERFURAÇÃO 35-120MM²/1,5MM²</v>
      </c>
      <c r="C344" s="68" t="str">
        <f>'[1]RUA INTENDENTE RAIMUNDO '!D81</f>
        <v>PC</v>
      </c>
      <c r="D344" s="69">
        <f>'[1]RUA INTENDENTE RAIMUNDO '!E81</f>
        <v>14</v>
      </c>
      <c r="E344" s="48"/>
      <c r="F344" s="49">
        <f>ROUND((E344*G$6)+E344,2)</f>
        <v>0</v>
      </c>
      <c r="G344" s="50">
        <f>ROUND(F344*D344,2)</f>
        <v>0</v>
      </c>
    </row>
    <row r="345" spans="1:7" x14ac:dyDescent="0.25">
      <c r="A345" s="45">
        <f>'[1]RUA INTENDENTE RAIMUNDO '!A82</f>
        <v>74</v>
      </c>
      <c r="B345" s="46" t="str">
        <f>'[1]RUA INTENDENTE RAIMUNDO '!C82</f>
        <v>IDENTIFICADOR DE FASE A PARA RDI BT</v>
      </c>
      <c r="C345" s="68" t="str">
        <f>'[1]RUA INTENDENTE RAIMUNDO '!D82</f>
        <v>PC</v>
      </c>
      <c r="D345" s="69">
        <f>'[1]RUA INTENDENTE RAIMUNDO '!E82</f>
        <v>5</v>
      </c>
      <c r="E345" s="48"/>
      <c r="F345" s="49">
        <f>ROUND((E345*G$6)+E345,2)</f>
        <v>0</v>
      </c>
      <c r="G345" s="50">
        <f>ROUND(F345*D345,2)</f>
        <v>0</v>
      </c>
    </row>
    <row r="346" spans="1:7" x14ac:dyDescent="0.25">
      <c r="A346" s="45">
        <f>'[1]RUA INTENDENTE RAIMUNDO '!A83</f>
        <v>75</v>
      </c>
      <c r="B346" s="46" t="str">
        <f>'[1]RUA INTENDENTE RAIMUNDO '!C83</f>
        <v>IDENTIFICADOR DE FASE B PARA RDI BT</v>
      </c>
      <c r="C346" s="68" t="str">
        <f>'[1]RUA INTENDENTE RAIMUNDO '!D83</f>
        <v>PC</v>
      </c>
      <c r="D346" s="69">
        <f>'[1]RUA INTENDENTE RAIMUNDO '!E83</f>
        <v>4</v>
      </c>
      <c r="E346" s="48"/>
      <c r="F346" s="49">
        <f>ROUND((E346*G$6)+E346,2)</f>
        <v>0</v>
      </c>
      <c r="G346" s="50">
        <f>ROUND(F346*D346,2)</f>
        <v>0</v>
      </c>
    </row>
    <row r="347" spans="1:7" x14ac:dyDescent="0.25">
      <c r="A347" s="45">
        <f>'[1]RUA INTENDENTE RAIMUNDO '!A84</f>
        <v>76</v>
      </c>
      <c r="B347" s="46" t="str">
        <f>'[1]RUA INTENDENTE RAIMUNDO '!C84</f>
        <v>IDENTIFICADOR DE FASE C PARA RDI BT</v>
      </c>
      <c r="C347" s="68" t="str">
        <f>'[1]RUA INTENDENTE RAIMUNDO '!D84</f>
        <v>PC</v>
      </c>
      <c r="D347" s="69">
        <f>'[1]RUA INTENDENTE RAIMUNDO '!E84</f>
        <v>5</v>
      </c>
      <c r="E347" s="48"/>
      <c r="F347" s="49">
        <f>ROUND((E347*G$6)+E347,2)</f>
        <v>0</v>
      </c>
      <c r="G347" s="50">
        <f>ROUND(F347*D347,2)</f>
        <v>0</v>
      </c>
    </row>
    <row r="348" spans="1:7" x14ac:dyDescent="0.25">
      <c r="A348" s="45">
        <f>'[1]RUA INTENDENTE RAIMUNDO '!A85</f>
        <v>77</v>
      </c>
      <c r="B348" s="46" t="str">
        <f>'[1]RUA INTENDENTE RAIMUNDO '!C85</f>
        <v>LÂMPADA VAPOR DE SÓDIO 100W AP E-40 TUBULAR</v>
      </c>
      <c r="C348" s="68" t="str">
        <f>'[1]RUA INTENDENTE RAIMUNDO '!D85</f>
        <v>PC</v>
      </c>
      <c r="D348" s="69">
        <f>'[1]RUA INTENDENTE RAIMUNDO '!E85</f>
        <v>4</v>
      </c>
      <c r="E348" s="48"/>
      <c r="F348" s="49">
        <f>ROUND((E348*G$6)+E348,2)</f>
        <v>0</v>
      </c>
      <c r="G348" s="50">
        <f>ROUND(F348*D348,2)</f>
        <v>0</v>
      </c>
    </row>
    <row r="349" spans="1:7" x14ac:dyDescent="0.25">
      <c r="A349" s="45">
        <f>'[1]RUA INTENDENTE RAIMUNDO '!A86</f>
        <v>78</v>
      </c>
      <c r="B349" s="46" t="str">
        <f>'[1]RUA INTENDENTE RAIMUNDO '!C86</f>
        <v>LUMINÁRIA COM EQUIPAMENTO VS 100W VIDRO PLANO</v>
      </c>
      <c r="C349" s="68" t="str">
        <f>'[1]RUA INTENDENTE RAIMUNDO '!D86</f>
        <v>PC</v>
      </c>
      <c r="D349" s="69">
        <f>'[1]RUA INTENDENTE RAIMUNDO '!E86</f>
        <v>4</v>
      </c>
      <c r="E349" s="48"/>
      <c r="F349" s="49">
        <f>ROUND((E349*G$6)+E349,2)</f>
        <v>0</v>
      </c>
      <c r="G349" s="50">
        <f>ROUND(F349*D349,2)</f>
        <v>0</v>
      </c>
    </row>
    <row r="350" spans="1:7" x14ac:dyDescent="0.25">
      <c r="A350" s="45">
        <f>'[1]RUA INTENDENTE RAIMUNDO '!A87</f>
        <v>79</v>
      </c>
      <c r="B350" s="46" t="str">
        <f>'[1]RUA INTENDENTE RAIMUNDO '!C87</f>
        <v>PARAFUSO CABEÇA ABAULADA M16X 45MM</v>
      </c>
      <c r="C350" s="68" t="str">
        <f>'[1]RUA INTENDENTE RAIMUNDO '!D87</f>
        <v>PC</v>
      </c>
      <c r="D350" s="69">
        <f>'[1]RUA INTENDENTE RAIMUNDO '!E87</f>
        <v>2</v>
      </c>
      <c r="E350" s="48"/>
      <c r="F350" s="49">
        <f>ROUND((E350*G$6)+E350,2)</f>
        <v>0</v>
      </c>
      <c r="G350" s="50">
        <f>ROUND(F350*D350,2)</f>
        <v>0</v>
      </c>
    </row>
    <row r="351" spans="1:7" x14ac:dyDescent="0.25">
      <c r="A351" s="45">
        <f>'[1]RUA INTENDENTE RAIMUNDO '!A88</f>
        <v>80</v>
      </c>
      <c r="B351" s="46" t="str">
        <f>'[1]RUA INTENDENTE RAIMUNDO '!C88</f>
        <v>PARAFUSO CABEÇA ABAULADA M16X 70MM</v>
      </c>
      <c r="C351" s="68" t="str">
        <f>'[1]RUA INTENDENTE RAIMUNDO '!D88</f>
        <v>PC</v>
      </c>
      <c r="D351" s="69">
        <f>'[1]RUA INTENDENTE RAIMUNDO '!E88</f>
        <v>8</v>
      </c>
      <c r="E351" s="48"/>
      <c r="F351" s="49">
        <f>ROUND((E351*G$6)+E351,2)</f>
        <v>0</v>
      </c>
      <c r="G351" s="50">
        <f>ROUND(F351*D351,2)</f>
        <v>0</v>
      </c>
    </row>
    <row r="352" spans="1:7" x14ac:dyDescent="0.25">
      <c r="A352" s="45">
        <f>'[1]RUA INTENDENTE RAIMUNDO '!A89</f>
        <v>81</v>
      </c>
      <c r="B352" s="46" t="str">
        <f>'[1]RUA INTENDENTE RAIMUNDO '!C89</f>
        <v>PARAFUSO CABEÇA QUADRADA M16X300MM</v>
      </c>
      <c r="C352" s="68" t="str">
        <f>'[1]RUA INTENDENTE RAIMUNDO '!D89</f>
        <v>PC</v>
      </c>
      <c r="D352" s="69">
        <f>'[1]RUA INTENDENTE RAIMUNDO '!E89</f>
        <v>12</v>
      </c>
      <c r="E352" s="48"/>
      <c r="F352" s="49">
        <f>ROUND((E352*G$6)+E352,2)</f>
        <v>0</v>
      </c>
      <c r="G352" s="50">
        <f>ROUND(F352*D352,2)</f>
        <v>0</v>
      </c>
    </row>
    <row r="353" spans="1:7" x14ac:dyDescent="0.25">
      <c r="A353" s="45">
        <f>'[1]RUA INTENDENTE RAIMUNDO '!A90</f>
        <v>82</v>
      </c>
      <c r="B353" s="46" t="str">
        <f>'[1]RUA INTENDENTE RAIMUNDO '!C90</f>
        <v>REATOR LÂMPADA VS 100W INTEGRADO CONECTOR RÁPIDO</v>
      </c>
      <c r="C353" s="68" t="str">
        <f>'[1]RUA INTENDENTE RAIMUNDO '!D90</f>
        <v>PC</v>
      </c>
      <c r="D353" s="69">
        <f>'[1]RUA INTENDENTE RAIMUNDO '!E90</f>
        <v>4</v>
      </c>
      <c r="E353" s="48"/>
      <c r="F353" s="49">
        <f>ROUND((E353*G$6)+E353,2)</f>
        <v>0</v>
      </c>
      <c r="G353" s="50">
        <f>ROUND(F353*D353,2)</f>
        <v>0</v>
      </c>
    </row>
    <row r="354" spans="1:7" x14ac:dyDescent="0.25">
      <c r="A354" s="45">
        <f>'[1]RUA INTENDENTE RAIMUNDO '!A91</f>
        <v>83</v>
      </c>
      <c r="B354" s="46" t="str">
        <f>'[1]RUA INTENDENTE RAIMUNDO '!C91</f>
        <v>RELÉ FOTOELÉTRICO ELETRÔNICO 105-305V</v>
      </c>
      <c r="C354" s="68" t="str">
        <f>'[1]RUA INTENDENTE RAIMUNDO '!D91</f>
        <v>PC</v>
      </c>
      <c r="D354" s="69">
        <f>'[1]RUA INTENDENTE RAIMUNDO '!E91</f>
        <v>4</v>
      </c>
      <c r="E354" s="48"/>
      <c r="F354" s="49">
        <f>ROUND((E354*G$6)+E354,2)</f>
        <v>0</v>
      </c>
      <c r="G354" s="50">
        <f>ROUND(F354*D354,2)</f>
        <v>0</v>
      </c>
    </row>
    <row r="355" spans="1:7" x14ac:dyDescent="0.25">
      <c r="A355" s="45">
        <f>'[1]RUA INTENDENTE RAIMUNDO '!A92</f>
        <v>84</v>
      </c>
      <c r="B355" s="46" t="str">
        <f>'[1]RUA INTENDENTE RAIMUNDO '!C92</f>
        <v>CABO DUPLEX CA 1X1X16+16 1KV</v>
      </c>
      <c r="C355" s="68" t="str">
        <f>'[1]RUA INTENDENTE RAIMUNDO '!D92</f>
        <v>M</v>
      </c>
      <c r="D355" s="69">
        <f>'[1]RUA INTENDENTE RAIMUNDO '!E92</f>
        <v>40</v>
      </c>
      <c r="E355" s="48"/>
      <c r="F355" s="49">
        <f>ROUND((E355*G$6)+E355,2)</f>
        <v>0</v>
      </c>
      <c r="G355" s="50">
        <f>ROUND(F355*D355,2)</f>
        <v>0</v>
      </c>
    </row>
    <row r="356" spans="1:7" x14ac:dyDescent="0.25">
      <c r="A356" s="45">
        <f>'[1]RUA INTENDENTE RAIMUNDO '!A93</f>
        <v>85</v>
      </c>
      <c r="B356" s="46" t="str">
        <f>'[1]RUA INTENDENTE RAIMUNDO '!C93</f>
        <v>CONETOR CUNHA CU ITEM 1</v>
      </c>
      <c r="C356" s="68" t="str">
        <f>'[1]RUA INTENDENTE RAIMUNDO '!D93</f>
        <v>PC</v>
      </c>
      <c r="D356" s="69">
        <f>'[1]RUA INTENDENTE RAIMUNDO '!E93</f>
        <v>15</v>
      </c>
      <c r="E356" s="48"/>
      <c r="F356" s="49">
        <f>ROUND((E356*G$6)+E356,2)</f>
        <v>0</v>
      </c>
      <c r="G356" s="50">
        <f>ROUND(F356*D356,2)</f>
        <v>0</v>
      </c>
    </row>
    <row r="357" spans="1:7" x14ac:dyDescent="0.25">
      <c r="A357" s="45">
        <f>'[1]RUA INTENDENTE RAIMUNDO '!A94</f>
        <v>86</v>
      </c>
      <c r="B357" s="46" t="str">
        <f>'[1]RUA INTENDENTE RAIMUNDO '!C94</f>
        <v>ALÇA PREFORMADA NEUTRO CA/CAL 16MM²</v>
      </c>
      <c r="C357" s="68" t="str">
        <f>'[1]RUA INTENDENTE RAIMUNDO '!D94</f>
        <v>PC</v>
      </c>
      <c r="D357" s="69">
        <f>'[1]RUA INTENDENTE RAIMUNDO '!E94</f>
        <v>15</v>
      </c>
      <c r="E357" s="48"/>
      <c r="F357" s="49">
        <f>ROUND((E357*G$6)+E357,2)</f>
        <v>0</v>
      </c>
      <c r="G357" s="50">
        <f>ROUND(F357*D357,2)</f>
        <v>0</v>
      </c>
    </row>
    <row r="358" spans="1:7" x14ac:dyDescent="0.25">
      <c r="A358" s="45">
        <f>'[1]RUA INTENDENTE RAIMUNDO '!A95</f>
        <v>87</v>
      </c>
      <c r="B358" s="46" t="str">
        <f>'[1]RUA INTENDENTE RAIMUNDO '!C95</f>
        <v>CONETOR DE PERFURAÇÃO 10-70MM²/6-35MM²</v>
      </c>
      <c r="C358" s="68" t="str">
        <f>'[1]RUA INTENDENTE RAIMUNDO '!D95</f>
        <v>PC</v>
      </c>
      <c r="D358" s="69">
        <f>'[1]RUA INTENDENTE RAIMUNDO '!E95</f>
        <v>18</v>
      </c>
      <c r="E358" s="48"/>
      <c r="F358" s="49">
        <f>ROUND((E358*G$6)+E358,2)</f>
        <v>0</v>
      </c>
      <c r="G358" s="50">
        <f>ROUND(F358*D358,2)</f>
        <v>0</v>
      </c>
    </row>
    <row r="359" spans="1:7" s="67" customFormat="1" x14ac:dyDescent="0.25">
      <c r="A359" s="72"/>
      <c r="B359" s="73" t="s">
        <v>28</v>
      </c>
      <c r="C359" s="74"/>
      <c r="D359" s="54"/>
      <c r="E359" s="54"/>
      <c r="F359" s="75"/>
      <c r="G359" s="55">
        <f>SUM(G272:G358)</f>
        <v>0</v>
      </c>
    </row>
    <row r="360" spans="1:7" ht="13.5" thickBot="1" x14ac:dyDescent="0.3">
      <c r="A360" s="76" t="s">
        <v>29</v>
      </c>
      <c r="B360" s="77"/>
      <c r="C360" s="77"/>
      <c r="D360" s="77"/>
      <c r="E360" s="77"/>
      <c r="F360" s="77"/>
      <c r="G360" s="78">
        <f>SUM(G359,G270,G238,G129,G43)</f>
        <v>0</v>
      </c>
    </row>
    <row r="361" spans="1:7" x14ac:dyDescent="0.25">
      <c r="A361" s="79"/>
      <c r="B361" s="80"/>
      <c r="C361" s="81"/>
      <c r="D361" s="82"/>
      <c r="E361" s="82"/>
      <c r="F361" s="82"/>
      <c r="G361" s="83"/>
    </row>
    <row r="362" spans="1:7" ht="63.75" customHeight="1" x14ac:dyDescent="0.25">
      <c r="A362" s="79"/>
      <c r="B362" s="84"/>
      <c r="C362" s="85"/>
      <c r="D362" s="85"/>
      <c r="E362" s="86"/>
      <c r="F362" s="82"/>
      <c r="G362" s="83"/>
    </row>
    <row r="363" spans="1:7" x14ac:dyDescent="0.25">
      <c r="A363" s="79"/>
      <c r="B363" s="84" t="s">
        <v>30</v>
      </c>
      <c r="C363" s="86"/>
      <c r="D363" s="86"/>
      <c r="E363" s="86"/>
      <c r="F363" s="82"/>
      <c r="G363" s="83"/>
    </row>
    <row r="364" spans="1:7" x14ac:dyDescent="0.25">
      <c r="A364" s="79"/>
      <c r="B364" s="84" t="s">
        <v>31</v>
      </c>
      <c r="C364" s="86"/>
      <c r="D364" s="86"/>
      <c r="E364" s="86"/>
      <c r="F364" s="82"/>
      <c r="G364" s="83"/>
    </row>
    <row r="365" spans="1:7" x14ac:dyDescent="0.25">
      <c r="A365" s="79"/>
      <c r="B365" s="84"/>
      <c r="F365" s="82"/>
      <c r="G365" s="83"/>
    </row>
    <row r="366" spans="1:7" ht="13.5" thickBot="1" x14ac:dyDescent="0.3">
      <c r="A366" s="89"/>
      <c r="B366" s="90"/>
      <c r="C366" s="91"/>
      <c r="D366" s="92"/>
      <c r="E366" s="92"/>
      <c r="F366" s="92"/>
      <c r="G366" s="93"/>
    </row>
  </sheetData>
  <mergeCells count="12">
    <mergeCell ref="A5:C5"/>
    <mergeCell ref="D5:G5"/>
    <mergeCell ref="A6:C6"/>
    <mergeCell ref="A7:G7"/>
    <mergeCell ref="A360:F360"/>
    <mergeCell ref="C362:D362"/>
    <mergeCell ref="A1:G1"/>
    <mergeCell ref="A2:G2"/>
    <mergeCell ref="A3:D3"/>
    <mergeCell ref="E3:G3"/>
    <mergeCell ref="A4:D4"/>
    <mergeCell ref="E4:G4"/>
  </mergeCells>
  <printOptions horizontalCentered="1"/>
  <pageMargins left="0.19685039370078741" right="0.19685039370078741" top="0.78740157480314965" bottom="0.39370078740157483" header="0" footer="0"/>
  <pageSetup paperSize="9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B8D1C-DA73-4D90-8B4A-0AB809AE65B9}">
  <dimension ref="A1:L35"/>
  <sheetViews>
    <sheetView topLeftCell="A2" workbookViewId="0">
      <selection activeCell="C46" sqref="C45:C46"/>
    </sheetView>
  </sheetViews>
  <sheetFormatPr defaultColWidth="10.28515625" defaultRowHeight="12.75" x14ac:dyDescent="0.25"/>
  <cols>
    <col min="1" max="1" width="6.140625" style="98" customWidth="1"/>
    <col min="2" max="2" width="10.28515625" style="98" hidden="1" customWidth="1"/>
    <col min="3" max="3" width="43" style="98" customWidth="1"/>
    <col min="4" max="4" width="17.42578125" style="98" hidden="1" customWidth="1"/>
    <col min="5" max="6" width="14.28515625" style="99" customWidth="1"/>
    <col min="7" max="10" width="13.7109375" style="98" customWidth="1"/>
    <col min="11" max="255" width="9.140625" style="98" customWidth="1"/>
    <col min="256" max="256" width="10.5703125" style="98" customWidth="1"/>
    <col min="257" max="257" width="10.28515625" style="98"/>
    <col min="258" max="258" width="6.140625" style="98" customWidth="1"/>
    <col min="259" max="259" width="0" style="98" hidden="1" customWidth="1"/>
    <col min="260" max="260" width="43" style="98" customWidth="1"/>
    <col min="261" max="261" width="14.28515625" style="98" customWidth="1"/>
    <col min="262" max="262" width="16.85546875" style="98" customWidth="1"/>
    <col min="263" max="263" width="17.5703125" style="98" customWidth="1"/>
    <col min="264" max="264" width="16" style="98" customWidth="1"/>
    <col min="265" max="265" width="15.7109375" style="98" customWidth="1"/>
    <col min="266" max="266" width="16.140625" style="98" customWidth="1"/>
    <col min="267" max="511" width="9.140625" style="98" customWidth="1"/>
    <col min="512" max="512" width="10.5703125" style="98" customWidth="1"/>
    <col min="513" max="513" width="10.28515625" style="98"/>
    <col min="514" max="514" width="6.140625" style="98" customWidth="1"/>
    <col min="515" max="515" width="0" style="98" hidden="1" customWidth="1"/>
    <col min="516" max="516" width="43" style="98" customWidth="1"/>
    <col min="517" max="517" width="14.28515625" style="98" customWidth="1"/>
    <col min="518" max="518" width="16.85546875" style="98" customWidth="1"/>
    <col min="519" max="519" width="17.5703125" style="98" customWidth="1"/>
    <col min="520" max="520" width="16" style="98" customWidth="1"/>
    <col min="521" max="521" width="15.7109375" style="98" customWidth="1"/>
    <col min="522" max="522" width="16.140625" style="98" customWidth="1"/>
    <col min="523" max="767" width="9.140625" style="98" customWidth="1"/>
    <col min="768" max="768" width="10.5703125" style="98" customWidth="1"/>
    <col min="769" max="769" width="10.28515625" style="98"/>
    <col min="770" max="770" width="6.140625" style="98" customWidth="1"/>
    <col min="771" max="771" width="0" style="98" hidden="1" customWidth="1"/>
    <col min="772" max="772" width="43" style="98" customWidth="1"/>
    <col min="773" max="773" width="14.28515625" style="98" customWidth="1"/>
    <col min="774" max="774" width="16.85546875" style="98" customWidth="1"/>
    <col min="775" max="775" width="17.5703125" style="98" customWidth="1"/>
    <col min="776" max="776" width="16" style="98" customWidth="1"/>
    <col min="777" max="777" width="15.7109375" style="98" customWidth="1"/>
    <col min="778" max="778" width="16.140625" style="98" customWidth="1"/>
    <col min="779" max="1023" width="9.140625" style="98" customWidth="1"/>
    <col min="1024" max="1024" width="10.5703125" style="98" customWidth="1"/>
    <col min="1025" max="1025" width="10.28515625" style="98"/>
    <col min="1026" max="1026" width="6.140625" style="98" customWidth="1"/>
    <col min="1027" max="1027" width="0" style="98" hidden="1" customWidth="1"/>
    <col min="1028" max="1028" width="43" style="98" customWidth="1"/>
    <col min="1029" max="1029" width="14.28515625" style="98" customWidth="1"/>
    <col min="1030" max="1030" width="16.85546875" style="98" customWidth="1"/>
    <col min="1031" max="1031" width="17.5703125" style="98" customWidth="1"/>
    <col min="1032" max="1032" width="16" style="98" customWidth="1"/>
    <col min="1033" max="1033" width="15.7109375" style="98" customWidth="1"/>
    <col min="1034" max="1034" width="16.140625" style="98" customWidth="1"/>
    <col min="1035" max="1279" width="9.140625" style="98" customWidth="1"/>
    <col min="1280" max="1280" width="10.5703125" style="98" customWidth="1"/>
    <col min="1281" max="1281" width="10.28515625" style="98"/>
    <col min="1282" max="1282" width="6.140625" style="98" customWidth="1"/>
    <col min="1283" max="1283" width="0" style="98" hidden="1" customWidth="1"/>
    <col min="1284" max="1284" width="43" style="98" customWidth="1"/>
    <col min="1285" max="1285" width="14.28515625" style="98" customWidth="1"/>
    <col min="1286" max="1286" width="16.85546875" style="98" customWidth="1"/>
    <col min="1287" max="1287" width="17.5703125" style="98" customWidth="1"/>
    <col min="1288" max="1288" width="16" style="98" customWidth="1"/>
    <col min="1289" max="1289" width="15.7109375" style="98" customWidth="1"/>
    <col min="1290" max="1290" width="16.140625" style="98" customWidth="1"/>
    <col min="1291" max="1535" width="9.140625" style="98" customWidth="1"/>
    <col min="1536" max="1536" width="10.5703125" style="98" customWidth="1"/>
    <col min="1537" max="1537" width="10.28515625" style="98"/>
    <col min="1538" max="1538" width="6.140625" style="98" customWidth="1"/>
    <col min="1539" max="1539" width="0" style="98" hidden="1" customWidth="1"/>
    <col min="1540" max="1540" width="43" style="98" customWidth="1"/>
    <col min="1541" max="1541" width="14.28515625" style="98" customWidth="1"/>
    <col min="1542" max="1542" width="16.85546875" style="98" customWidth="1"/>
    <col min="1543" max="1543" width="17.5703125" style="98" customWidth="1"/>
    <col min="1544" max="1544" width="16" style="98" customWidth="1"/>
    <col min="1545" max="1545" width="15.7109375" style="98" customWidth="1"/>
    <col min="1546" max="1546" width="16.140625" style="98" customWidth="1"/>
    <col min="1547" max="1791" width="9.140625" style="98" customWidth="1"/>
    <col min="1792" max="1792" width="10.5703125" style="98" customWidth="1"/>
    <col min="1793" max="1793" width="10.28515625" style="98"/>
    <col min="1794" max="1794" width="6.140625" style="98" customWidth="1"/>
    <col min="1795" max="1795" width="0" style="98" hidden="1" customWidth="1"/>
    <col min="1796" max="1796" width="43" style="98" customWidth="1"/>
    <col min="1797" max="1797" width="14.28515625" style="98" customWidth="1"/>
    <col min="1798" max="1798" width="16.85546875" style="98" customWidth="1"/>
    <col min="1799" max="1799" width="17.5703125" style="98" customWidth="1"/>
    <col min="1800" max="1800" width="16" style="98" customWidth="1"/>
    <col min="1801" max="1801" width="15.7109375" style="98" customWidth="1"/>
    <col min="1802" max="1802" width="16.140625" style="98" customWidth="1"/>
    <col min="1803" max="2047" width="9.140625" style="98" customWidth="1"/>
    <col min="2048" max="2048" width="10.5703125" style="98" customWidth="1"/>
    <col min="2049" max="2049" width="10.28515625" style="98"/>
    <col min="2050" max="2050" width="6.140625" style="98" customWidth="1"/>
    <col min="2051" max="2051" width="0" style="98" hidden="1" customWidth="1"/>
    <col min="2052" max="2052" width="43" style="98" customWidth="1"/>
    <col min="2053" max="2053" width="14.28515625" style="98" customWidth="1"/>
    <col min="2054" max="2054" width="16.85546875" style="98" customWidth="1"/>
    <col min="2055" max="2055" width="17.5703125" style="98" customWidth="1"/>
    <col min="2056" max="2056" width="16" style="98" customWidth="1"/>
    <col min="2057" max="2057" width="15.7109375" style="98" customWidth="1"/>
    <col min="2058" max="2058" width="16.140625" style="98" customWidth="1"/>
    <col min="2059" max="2303" width="9.140625" style="98" customWidth="1"/>
    <col min="2304" max="2304" width="10.5703125" style="98" customWidth="1"/>
    <col min="2305" max="2305" width="10.28515625" style="98"/>
    <col min="2306" max="2306" width="6.140625" style="98" customWidth="1"/>
    <col min="2307" max="2307" width="0" style="98" hidden="1" customWidth="1"/>
    <col min="2308" max="2308" width="43" style="98" customWidth="1"/>
    <col min="2309" max="2309" width="14.28515625" style="98" customWidth="1"/>
    <col min="2310" max="2310" width="16.85546875" style="98" customWidth="1"/>
    <col min="2311" max="2311" width="17.5703125" style="98" customWidth="1"/>
    <col min="2312" max="2312" width="16" style="98" customWidth="1"/>
    <col min="2313" max="2313" width="15.7109375" style="98" customWidth="1"/>
    <col min="2314" max="2314" width="16.140625" style="98" customWidth="1"/>
    <col min="2315" max="2559" width="9.140625" style="98" customWidth="1"/>
    <col min="2560" max="2560" width="10.5703125" style="98" customWidth="1"/>
    <col min="2561" max="2561" width="10.28515625" style="98"/>
    <col min="2562" max="2562" width="6.140625" style="98" customWidth="1"/>
    <col min="2563" max="2563" width="0" style="98" hidden="1" customWidth="1"/>
    <col min="2564" max="2564" width="43" style="98" customWidth="1"/>
    <col min="2565" max="2565" width="14.28515625" style="98" customWidth="1"/>
    <col min="2566" max="2566" width="16.85546875" style="98" customWidth="1"/>
    <col min="2567" max="2567" width="17.5703125" style="98" customWidth="1"/>
    <col min="2568" max="2568" width="16" style="98" customWidth="1"/>
    <col min="2569" max="2569" width="15.7109375" style="98" customWidth="1"/>
    <col min="2570" max="2570" width="16.140625" style="98" customWidth="1"/>
    <col min="2571" max="2815" width="9.140625" style="98" customWidth="1"/>
    <col min="2816" max="2816" width="10.5703125" style="98" customWidth="1"/>
    <col min="2817" max="2817" width="10.28515625" style="98"/>
    <col min="2818" max="2818" width="6.140625" style="98" customWidth="1"/>
    <col min="2819" max="2819" width="0" style="98" hidden="1" customWidth="1"/>
    <col min="2820" max="2820" width="43" style="98" customWidth="1"/>
    <col min="2821" max="2821" width="14.28515625" style="98" customWidth="1"/>
    <col min="2822" max="2822" width="16.85546875" style="98" customWidth="1"/>
    <col min="2823" max="2823" width="17.5703125" style="98" customWidth="1"/>
    <col min="2824" max="2824" width="16" style="98" customWidth="1"/>
    <col min="2825" max="2825" width="15.7109375" style="98" customWidth="1"/>
    <col min="2826" max="2826" width="16.140625" style="98" customWidth="1"/>
    <col min="2827" max="3071" width="9.140625" style="98" customWidth="1"/>
    <col min="3072" max="3072" width="10.5703125" style="98" customWidth="1"/>
    <col min="3073" max="3073" width="10.28515625" style="98"/>
    <col min="3074" max="3074" width="6.140625" style="98" customWidth="1"/>
    <col min="3075" max="3075" width="0" style="98" hidden="1" customWidth="1"/>
    <col min="3076" max="3076" width="43" style="98" customWidth="1"/>
    <col min="3077" max="3077" width="14.28515625" style="98" customWidth="1"/>
    <col min="3078" max="3078" width="16.85546875" style="98" customWidth="1"/>
    <col min="3079" max="3079" width="17.5703125" style="98" customWidth="1"/>
    <col min="3080" max="3080" width="16" style="98" customWidth="1"/>
    <col min="3081" max="3081" width="15.7109375" style="98" customWidth="1"/>
    <col min="3082" max="3082" width="16.140625" style="98" customWidth="1"/>
    <col min="3083" max="3327" width="9.140625" style="98" customWidth="1"/>
    <col min="3328" max="3328" width="10.5703125" style="98" customWidth="1"/>
    <col min="3329" max="3329" width="10.28515625" style="98"/>
    <col min="3330" max="3330" width="6.140625" style="98" customWidth="1"/>
    <col min="3331" max="3331" width="0" style="98" hidden="1" customWidth="1"/>
    <col min="3332" max="3332" width="43" style="98" customWidth="1"/>
    <col min="3333" max="3333" width="14.28515625" style="98" customWidth="1"/>
    <col min="3334" max="3334" width="16.85546875" style="98" customWidth="1"/>
    <col min="3335" max="3335" width="17.5703125" style="98" customWidth="1"/>
    <col min="3336" max="3336" width="16" style="98" customWidth="1"/>
    <col min="3337" max="3337" width="15.7109375" style="98" customWidth="1"/>
    <col min="3338" max="3338" width="16.140625" style="98" customWidth="1"/>
    <col min="3339" max="3583" width="9.140625" style="98" customWidth="1"/>
    <col min="3584" max="3584" width="10.5703125" style="98" customWidth="1"/>
    <col min="3585" max="3585" width="10.28515625" style="98"/>
    <col min="3586" max="3586" width="6.140625" style="98" customWidth="1"/>
    <col min="3587" max="3587" width="0" style="98" hidden="1" customWidth="1"/>
    <col min="3588" max="3588" width="43" style="98" customWidth="1"/>
    <col min="3589" max="3589" width="14.28515625" style="98" customWidth="1"/>
    <col min="3590" max="3590" width="16.85546875" style="98" customWidth="1"/>
    <col min="3591" max="3591" width="17.5703125" style="98" customWidth="1"/>
    <col min="3592" max="3592" width="16" style="98" customWidth="1"/>
    <col min="3593" max="3593" width="15.7109375" style="98" customWidth="1"/>
    <col min="3594" max="3594" width="16.140625" style="98" customWidth="1"/>
    <col min="3595" max="3839" width="9.140625" style="98" customWidth="1"/>
    <col min="3840" max="3840" width="10.5703125" style="98" customWidth="1"/>
    <col min="3841" max="3841" width="10.28515625" style="98"/>
    <col min="3842" max="3842" width="6.140625" style="98" customWidth="1"/>
    <col min="3843" max="3843" width="0" style="98" hidden="1" customWidth="1"/>
    <col min="3844" max="3844" width="43" style="98" customWidth="1"/>
    <col min="3845" max="3845" width="14.28515625" style="98" customWidth="1"/>
    <col min="3846" max="3846" width="16.85546875" style="98" customWidth="1"/>
    <col min="3847" max="3847" width="17.5703125" style="98" customWidth="1"/>
    <col min="3848" max="3848" width="16" style="98" customWidth="1"/>
    <col min="3849" max="3849" width="15.7109375" style="98" customWidth="1"/>
    <col min="3850" max="3850" width="16.140625" style="98" customWidth="1"/>
    <col min="3851" max="4095" width="9.140625" style="98" customWidth="1"/>
    <col min="4096" max="4096" width="10.5703125" style="98" customWidth="1"/>
    <col min="4097" max="4097" width="10.28515625" style="98"/>
    <col min="4098" max="4098" width="6.140625" style="98" customWidth="1"/>
    <col min="4099" max="4099" width="0" style="98" hidden="1" customWidth="1"/>
    <col min="4100" max="4100" width="43" style="98" customWidth="1"/>
    <col min="4101" max="4101" width="14.28515625" style="98" customWidth="1"/>
    <col min="4102" max="4102" width="16.85546875" style="98" customWidth="1"/>
    <col min="4103" max="4103" width="17.5703125" style="98" customWidth="1"/>
    <col min="4104" max="4104" width="16" style="98" customWidth="1"/>
    <col min="4105" max="4105" width="15.7109375" style="98" customWidth="1"/>
    <col min="4106" max="4106" width="16.140625" style="98" customWidth="1"/>
    <col min="4107" max="4351" width="9.140625" style="98" customWidth="1"/>
    <col min="4352" max="4352" width="10.5703125" style="98" customWidth="1"/>
    <col min="4353" max="4353" width="10.28515625" style="98"/>
    <col min="4354" max="4354" width="6.140625" style="98" customWidth="1"/>
    <col min="4355" max="4355" width="0" style="98" hidden="1" customWidth="1"/>
    <col min="4356" max="4356" width="43" style="98" customWidth="1"/>
    <col min="4357" max="4357" width="14.28515625" style="98" customWidth="1"/>
    <col min="4358" max="4358" width="16.85546875" style="98" customWidth="1"/>
    <col min="4359" max="4359" width="17.5703125" style="98" customWidth="1"/>
    <col min="4360" max="4360" width="16" style="98" customWidth="1"/>
    <col min="4361" max="4361" width="15.7109375" style="98" customWidth="1"/>
    <col min="4362" max="4362" width="16.140625" style="98" customWidth="1"/>
    <col min="4363" max="4607" width="9.140625" style="98" customWidth="1"/>
    <col min="4608" max="4608" width="10.5703125" style="98" customWidth="1"/>
    <col min="4609" max="4609" width="10.28515625" style="98"/>
    <col min="4610" max="4610" width="6.140625" style="98" customWidth="1"/>
    <col min="4611" max="4611" width="0" style="98" hidden="1" customWidth="1"/>
    <col min="4612" max="4612" width="43" style="98" customWidth="1"/>
    <col min="4613" max="4613" width="14.28515625" style="98" customWidth="1"/>
    <col min="4614" max="4614" width="16.85546875" style="98" customWidth="1"/>
    <col min="4615" max="4615" width="17.5703125" style="98" customWidth="1"/>
    <col min="4616" max="4616" width="16" style="98" customWidth="1"/>
    <col min="4617" max="4617" width="15.7109375" style="98" customWidth="1"/>
    <col min="4618" max="4618" width="16.140625" style="98" customWidth="1"/>
    <col min="4619" max="4863" width="9.140625" style="98" customWidth="1"/>
    <col min="4864" max="4864" width="10.5703125" style="98" customWidth="1"/>
    <col min="4865" max="4865" width="10.28515625" style="98"/>
    <col min="4866" max="4866" width="6.140625" style="98" customWidth="1"/>
    <col min="4867" max="4867" width="0" style="98" hidden="1" customWidth="1"/>
    <col min="4868" max="4868" width="43" style="98" customWidth="1"/>
    <col min="4869" max="4869" width="14.28515625" style="98" customWidth="1"/>
    <col min="4870" max="4870" width="16.85546875" style="98" customWidth="1"/>
    <col min="4871" max="4871" width="17.5703125" style="98" customWidth="1"/>
    <col min="4872" max="4872" width="16" style="98" customWidth="1"/>
    <col min="4873" max="4873" width="15.7109375" style="98" customWidth="1"/>
    <col min="4874" max="4874" width="16.140625" style="98" customWidth="1"/>
    <col min="4875" max="5119" width="9.140625" style="98" customWidth="1"/>
    <col min="5120" max="5120" width="10.5703125" style="98" customWidth="1"/>
    <col min="5121" max="5121" width="10.28515625" style="98"/>
    <col min="5122" max="5122" width="6.140625" style="98" customWidth="1"/>
    <col min="5123" max="5123" width="0" style="98" hidden="1" customWidth="1"/>
    <col min="5124" max="5124" width="43" style="98" customWidth="1"/>
    <col min="5125" max="5125" width="14.28515625" style="98" customWidth="1"/>
    <col min="5126" max="5126" width="16.85546875" style="98" customWidth="1"/>
    <col min="5127" max="5127" width="17.5703125" style="98" customWidth="1"/>
    <col min="5128" max="5128" width="16" style="98" customWidth="1"/>
    <col min="5129" max="5129" width="15.7109375" style="98" customWidth="1"/>
    <col min="5130" max="5130" width="16.140625" style="98" customWidth="1"/>
    <col min="5131" max="5375" width="9.140625" style="98" customWidth="1"/>
    <col min="5376" max="5376" width="10.5703125" style="98" customWidth="1"/>
    <col min="5377" max="5377" width="10.28515625" style="98"/>
    <col min="5378" max="5378" width="6.140625" style="98" customWidth="1"/>
    <col min="5379" max="5379" width="0" style="98" hidden="1" customWidth="1"/>
    <col min="5380" max="5380" width="43" style="98" customWidth="1"/>
    <col min="5381" max="5381" width="14.28515625" style="98" customWidth="1"/>
    <col min="5382" max="5382" width="16.85546875" style="98" customWidth="1"/>
    <col min="5383" max="5383" width="17.5703125" style="98" customWidth="1"/>
    <col min="5384" max="5384" width="16" style="98" customWidth="1"/>
    <col min="5385" max="5385" width="15.7109375" style="98" customWidth="1"/>
    <col min="5386" max="5386" width="16.140625" style="98" customWidth="1"/>
    <col min="5387" max="5631" width="9.140625" style="98" customWidth="1"/>
    <col min="5632" max="5632" width="10.5703125" style="98" customWidth="1"/>
    <col min="5633" max="5633" width="10.28515625" style="98"/>
    <col min="5634" max="5634" width="6.140625" style="98" customWidth="1"/>
    <col min="5635" max="5635" width="0" style="98" hidden="1" customWidth="1"/>
    <col min="5636" max="5636" width="43" style="98" customWidth="1"/>
    <col min="5637" max="5637" width="14.28515625" style="98" customWidth="1"/>
    <col min="5638" max="5638" width="16.85546875" style="98" customWidth="1"/>
    <col min="5639" max="5639" width="17.5703125" style="98" customWidth="1"/>
    <col min="5640" max="5640" width="16" style="98" customWidth="1"/>
    <col min="5641" max="5641" width="15.7109375" style="98" customWidth="1"/>
    <col min="5642" max="5642" width="16.140625" style="98" customWidth="1"/>
    <col min="5643" max="5887" width="9.140625" style="98" customWidth="1"/>
    <col min="5888" max="5888" width="10.5703125" style="98" customWidth="1"/>
    <col min="5889" max="5889" width="10.28515625" style="98"/>
    <col min="5890" max="5890" width="6.140625" style="98" customWidth="1"/>
    <col min="5891" max="5891" width="0" style="98" hidden="1" customWidth="1"/>
    <col min="5892" max="5892" width="43" style="98" customWidth="1"/>
    <col min="5893" max="5893" width="14.28515625" style="98" customWidth="1"/>
    <col min="5894" max="5894" width="16.85546875" style="98" customWidth="1"/>
    <col min="5895" max="5895" width="17.5703125" style="98" customWidth="1"/>
    <col min="5896" max="5896" width="16" style="98" customWidth="1"/>
    <col min="5897" max="5897" width="15.7109375" style="98" customWidth="1"/>
    <col min="5898" max="5898" width="16.140625" style="98" customWidth="1"/>
    <col min="5899" max="6143" width="9.140625" style="98" customWidth="1"/>
    <col min="6144" max="6144" width="10.5703125" style="98" customWidth="1"/>
    <col min="6145" max="6145" width="10.28515625" style="98"/>
    <col min="6146" max="6146" width="6.140625" style="98" customWidth="1"/>
    <col min="6147" max="6147" width="0" style="98" hidden="1" customWidth="1"/>
    <col min="6148" max="6148" width="43" style="98" customWidth="1"/>
    <col min="6149" max="6149" width="14.28515625" style="98" customWidth="1"/>
    <col min="6150" max="6150" width="16.85546875" style="98" customWidth="1"/>
    <col min="6151" max="6151" width="17.5703125" style="98" customWidth="1"/>
    <col min="6152" max="6152" width="16" style="98" customWidth="1"/>
    <col min="6153" max="6153" width="15.7109375" style="98" customWidth="1"/>
    <col min="6154" max="6154" width="16.140625" style="98" customWidth="1"/>
    <col min="6155" max="6399" width="9.140625" style="98" customWidth="1"/>
    <col min="6400" max="6400" width="10.5703125" style="98" customWidth="1"/>
    <col min="6401" max="6401" width="10.28515625" style="98"/>
    <col min="6402" max="6402" width="6.140625" style="98" customWidth="1"/>
    <col min="6403" max="6403" width="0" style="98" hidden="1" customWidth="1"/>
    <col min="6404" max="6404" width="43" style="98" customWidth="1"/>
    <col min="6405" max="6405" width="14.28515625" style="98" customWidth="1"/>
    <col min="6406" max="6406" width="16.85546875" style="98" customWidth="1"/>
    <col min="6407" max="6407" width="17.5703125" style="98" customWidth="1"/>
    <col min="6408" max="6408" width="16" style="98" customWidth="1"/>
    <col min="6409" max="6409" width="15.7109375" style="98" customWidth="1"/>
    <col min="6410" max="6410" width="16.140625" style="98" customWidth="1"/>
    <col min="6411" max="6655" width="9.140625" style="98" customWidth="1"/>
    <col min="6656" max="6656" width="10.5703125" style="98" customWidth="1"/>
    <col min="6657" max="6657" width="10.28515625" style="98"/>
    <col min="6658" max="6658" width="6.140625" style="98" customWidth="1"/>
    <col min="6659" max="6659" width="0" style="98" hidden="1" customWidth="1"/>
    <col min="6660" max="6660" width="43" style="98" customWidth="1"/>
    <col min="6661" max="6661" width="14.28515625" style="98" customWidth="1"/>
    <col min="6662" max="6662" width="16.85546875" style="98" customWidth="1"/>
    <col min="6663" max="6663" width="17.5703125" style="98" customWidth="1"/>
    <col min="6664" max="6664" width="16" style="98" customWidth="1"/>
    <col min="6665" max="6665" width="15.7109375" style="98" customWidth="1"/>
    <col min="6666" max="6666" width="16.140625" style="98" customWidth="1"/>
    <col min="6667" max="6911" width="9.140625" style="98" customWidth="1"/>
    <col min="6912" max="6912" width="10.5703125" style="98" customWidth="1"/>
    <col min="6913" max="6913" width="10.28515625" style="98"/>
    <col min="6914" max="6914" width="6.140625" style="98" customWidth="1"/>
    <col min="6915" max="6915" width="0" style="98" hidden="1" customWidth="1"/>
    <col min="6916" max="6916" width="43" style="98" customWidth="1"/>
    <col min="6917" max="6917" width="14.28515625" style="98" customWidth="1"/>
    <col min="6918" max="6918" width="16.85546875" style="98" customWidth="1"/>
    <col min="6919" max="6919" width="17.5703125" style="98" customWidth="1"/>
    <col min="6920" max="6920" width="16" style="98" customWidth="1"/>
    <col min="6921" max="6921" width="15.7109375" style="98" customWidth="1"/>
    <col min="6922" max="6922" width="16.140625" style="98" customWidth="1"/>
    <col min="6923" max="7167" width="9.140625" style="98" customWidth="1"/>
    <col min="7168" max="7168" width="10.5703125" style="98" customWidth="1"/>
    <col min="7169" max="7169" width="10.28515625" style="98"/>
    <col min="7170" max="7170" width="6.140625" style="98" customWidth="1"/>
    <col min="7171" max="7171" width="0" style="98" hidden="1" customWidth="1"/>
    <col min="7172" max="7172" width="43" style="98" customWidth="1"/>
    <col min="7173" max="7173" width="14.28515625" style="98" customWidth="1"/>
    <col min="7174" max="7174" width="16.85546875" style="98" customWidth="1"/>
    <col min="7175" max="7175" width="17.5703125" style="98" customWidth="1"/>
    <col min="7176" max="7176" width="16" style="98" customWidth="1"/>
    <col min="7177" max="7177" width="15.7109375" style="98" customWidth="1"/>
    <col min="7178" max="7178" width="16.140625" style="98" customWidth="1"/>
    <col min="7179" max="7423" width="9.140625" style="98" customWidth="1"/>
    <col min="7424" max="7424" width="10.5703125" style="98" customWidth="1"/>
    <col min="7425" max="7425" width="10.28515625" style="98"/>
    <col min="7426" max="7426" width="6.140625" style="98" customWidth="1"/>
    <col min="7427" max="7427" width="0" style="98" hidden="1" customWidth="1"/>
    <col min="7428" max="7428" width="43" style="98" customWidth="1"/>
    <col min="7429" max="7429" width="14.28515625" style="98" customWidth="1"/>
    <col min="7430" max="7430" width="16.85546875" style="98" customWidth="1"/>
    <col min="7431" max="7431" width="17.5703125" style="98" customWidth="1"/>
    <col min="7432" max="7432" width="16" style="98" customWidth="1"/>
    <col min="7433" max="7433" width="15.7109375" style="98" customWidth="1"/>
    <col min="7434" max="7434" width="16.140625" style="98" customWidth="1"/>
    <col min="7435" max="7679" width="9.140625" style="98" customWidth="1"/>
    <col min="7680" max="7680" width="10.5703125" style="98" customWidth="1"/>
    <col min="7681" max="7681" width="10.28515625" style="98"/>
    <col min="7682" max="7682" width="6.140625" style="98" customWidth="1"/>
    <col min="7683" max="7683" width="0" style="98" hidden="1" customWidth="1"/>
    <col min="7684" max="7684" width="43" style="98" customWidth="1"/>
    <col min="7685" max="7685" width="14.28515625" style="98" customWidth="1"/>
    <col min="7686" max="7686" width="16.85546875" style="98" customWidth="1"/>
    <col min="7687" max="7687" width="17.5703125" style="98" customWidth="1"/>
    <col min="7688" max="7688" width="16" style="98" customWidth="1"/>
    <col min="7689" max="7689" width="15.7109375" style="98" customWidth="1"/>
    <col min="7690" max="7690" width="16.140625" style="98" customWidth="1"/>
    <col min="7691" max="7935" width="9.140625" style="98" customWidth="1"/>
    <col min="7936" max="7936" width="10.5703125" style="98" customWidth="1"/>
    <col min="7937" max="7937" width="10.28515625" style="98"/>
    <col min="7938" max="7938" width="6.140625" style="98" customWidth="1"/>
    <col min="7939" max="7939" width="0" style="98" hidden="1" customWidth="1"/>
    <col min="7940" max="7940" width="43" style="98" customWidth="1"/>
    <col min="7941" max="7941" width="14.28515625" style="98" customWidth="1"/>
    <col min="7942" max="7942" width="16.85546875" style="98" customWidth="1"/>
    <col min="7943" max="7943" width="17.5703125" style="98" customWidth="1"/>
    <col min="7944" max="7944" width="16" style="98" customWidth="1"/>
    <col min="7945" max="7945" width="15.7109375" style="98" customWidth="1"/>
    <col min="7946" max="7946" width="16.140625" style="98" customWidth="1"/>
    <col min="7947" max="8191" width="9.140625" style="98" customWidth="1"/>
    <col min="8192" max="8192" width="10.5703125" style="98" customWidth="1"/>
    <col min="8193" max="8193" width="10.28515625" style="98"/>
    <col min="8194" max="8194" width="6.140625" style="98" customWidth="1"/>
    <col min="8195" max="8195" width="0" style="98" hidden="1" customWidth="1"/>
    <col min="8196" max="8196" width="43" style="98" customWidth="1"/>
    <col min="8197" max="8197" width="14.28515625" style="98" customWidth="1"/>
    <col min="8198" max="8198" width="16.85546875" style="98" customWidth="1"/>
    <col min="8199" max="8199" width="17.5703125" style="98" customWidth="1"/>
    <col min="8200" max="8200" width="16" style="98" customWidth="1"/>
    <col min="8201" max="8201" width="15.7109375" style="98" customWidth="1"/>
    <col min="8202" max="8202" width="16.140625" style="98" customWidth="1"/>
    <col min="8203" max="8447" width="9.140625" style="98" customWidth="1"/>
    <col min="8448" max="8448" width="10.5703125" style="98" customWidth="1"/>
    <col min="8449" max="8449" width="10.28515625" style="98"/>
    <col min="8450" max="8450" width="6.140625" style="98" customWidth="1"/>
    <col min="8451" max="8451" width="0" style="98" hidden="1" customWidth="1"/>
    <col min="8452" max="8452" width="43" style="98" customWidth="1"/>
    <col min="8453" max="8453" width="14.28515625" style="98" customWidth="1"/>
    <col min="8454" max="8454" width="16.85546875" style="98" customWidth="1"/>
    <col min="8455" max="8455" width="17.5703125" style="98" customWidth="1"/>
    <col min="8456" max="8456" width="16" style="98" customWidth="1"/>
    <col min="8457" max="8457" width="15.7109375" style="98" customWidth="1"/>
    <col min="8458" max="8458" width="16.140625" style="98" customWidth="1"/>
    <col min="8459" max="8703" width="9.140625" style="98" customWidth="1"/>
    <col min="8704" max="8704" width="10.5703125" style="98" customWidth="1"/>
    <col min="8705" max="8705" width="10.28515625" style="98"/>
    <col min="8706" max="8706" width="6.140625" style="98" customWidth="1"/>
    <col min="8707" max="8707" width="0" style="98" hidden="1" customWidth="1"/>
    <col min="8708" max="8708" width="43" style="98" customWidth="1"/>
    <col min="8709" max="8709" width="14.28515625" style="98" customWidth="1"/>
    <col min="8710" max="8710" width="16.85546875" style="98" customWidth="1"/>
    <col min="8711" max="8711" width="17.5703125" style="98" customWidth="1"/>
    <col min="8712" max="8712" width="16" style="98" customWidth="1"/>
    <col min="8713" max="8713" width="15.7109375" style="98" customWidth="1"/>
    <col min="8714" max="8714" width="16.140625" style="98" customWidth="1"/>
    <col min="8715" max="8959" width="9.140625" style="98" customWidth="1"/>
    <col min="8960" max="8960" width="10.5703125" style="98" customWidth="1"/>
    <col min="8961" max="8961" width="10.28515625" style="98"/>
    <col min="8962" max="8962" width="6.140625" style="98" customWidth="1"/>
    <col min="8963" max="8963" width="0" style="98" hidden="1" customWidth="1"/>
    <col min="8964" max="8964" width="43" style="98" customWidth="1"/>
    <col min="8965" max="8965" width="14.28515625" style="98" customWidth="1"/>
    <col min="8966" max="8966" width="16.85546875" style="98" customWidth="1"/>
    <col min="8967" max="8967" width="17.5703125" style="98" customWidth="1"/>
    <col min="8968" max="8968" width="16" style="98" customWidth="1"/>
    <col min="8969" max="8969" width="15.7109375" style="98" customWidth="1"/>
    <col min="8970" max="8970" width="16.140625" style="98" customWidth="1"/>
    <col min="8971" max="9215" width="9.140625" style="98" customWidth="1"/>
    <col min="9216" max="9216" width="10.5703125" style="98" customWidth="1"/>
    <col min="9217" max="9217" width="10.28515625" style="98"/>
    <col min="9218" max="9218" width="6.140625" style="98" customWidth="1"/>
    <col min="9219" max="9219" width="0" style="98" hidden="1" customWidth="1"/>
    <col min="9220" max="9220" width="43" style="98" customWidth="1"/>
    <col min="9221" max="9221" width="14.28515625" style="98" customWidth="1"/>
    <col min="9222" max="9222" width="16.85546875" style="98" customWidth="1"/>
    <col min="9223" max="9223" width="17.5703125" style="98" customWidth="1"/>
    <col min="9224" max="9224" width="16" style="98" customWidth="1"/>
    <col min="9225" max="9225" width="15.7109375" style="98" customWidth="1"/>
    <col min="9226" max="9226" width="16.140625" style="98" customWidth="1"/>
    <col min="9227" max="9471" width="9.140625" style="98" customWidth="1"/>
    <col min="9472" max="9472" width="10.5703125" style="98" customWidth="1"/>
    <col min="9473" max="9473" width="10.28515625" style="98"/>
    <col min="9474" max="9474" width="6.140625" style="98" customWidth="1"/>
    <col min="9475" max="9475" width="0" style="98" hidden="1" customWidth="1"/>
    <col min="9476" max="9476" width="43" style="98" customWidth="1"/>
    <col min="9477" max="9477" width="14.28515625" style="98" customWidth="1"/>
    <col min="9478" max="9478" width="16.85546875" style="98" customWidth="1"/>
    <col min="9479" max="9479" width="17.5703125" style="98" customWidth="1"/>
    <col min="9480" max="9480" width="16" style="98" customWidth="1"/>
    <col min="9481" max="9481" width="15.7109375" style="98" customWidth="1"/>
    <col min="9482" max="9482" width="16.140625" style="98" customWidth="1"/>
    <col min="9483" max="9727" width="9.140625" style="98" customWidth="1"/>
    <col min="9728" max="9728" width="10.5703125" style="98" customWidth="1"/>
    <col min="9729" max="9729" width="10.28515625" style="98"/>
    <col min="9730" max="9730" width="6.140625" style="98" customWidth="1"/>
    <col min="9731" max="9731" width="0" style="98" hidden="1" customWidth="1"/>
    <col min="9732" max="9732" width="43" style="98" customWidth="1"/>
    <col min="9733" max="9733" width="14.28515625" style="98" customWidth="1"/>
    <col min="9734" max="9734" width="16.85546875" style="98" customWidth="1"/>
    <col min="9735" max="9735" width="17.5703125" style="98" customWidth="1"/>
    <col min="9736" max="9736" width="16" style="98" customWidth="1"/>
    <col min="9737" max="9737" width="15.7109375" style="98" customWidth="1"/>
    <col min="9738" max="9738" width="16.140625" style="98" customWidth="1"/>
    <col min="9739" max="9983" width="9.140625" style="98" customWidth="1"/>
    <col min="9984" max="9984" width="10.5703125" style="98" customWidth="1"/>
    <col min="9985" max="9985" width="10.28515625" style="98"/>
    <col min="9986" max="9986" width="6.140625" style="98" customWidth="1"/>
    <col min="9987" max="9987" width="0" style="98" hidden="1" customWidth="1"/>
    <col min="9988" max="9988" width="43" style="98" customWidth="1"/>
    <col min="9989" max="9989" width="14.28515625" style="98" customWidth="1"/>
    <col min="9990" max="9990" width="16.85546875" style="98" customWidth="1"/>
    <col min="9991" max="9991" width="17.5703125" style="98" customWidth="1"/>
    <col min="9992" max="9992" width="16" style="98" customWidth="1"/>
    <col min="9993" max="9993" width="15.7109375" style="98" customWidth="1"/>
    <col min="9994" max="9994" width="16.140625" style="98" customWidth="1"/>
    <col min="9995" max="10239" width="9.140625" style="98" customWidth="1"/>
    <col min="10240" max="10240" width="10.5703125" style="98" customWidth="1"/>
    <col min="10241" max="10241" width="10.28515625" style="98"/>
    <col min="10242" max="10242" width="6.140625" style="98" customWidth="1"/>
    <col min="10243" max="10243" width="0" style="98" hidden="1" customWidth="1"/>
    <col min="10244" max="10244" width="43" style="98" customWidth="1"/>
    <col min="10245" max="10245" width="14.28515625" style="98" customWidth="1"/>
    <col min="10246" max="10246" width="16.85546875" style="98" customWidth="1"/>
    <col min="10247" max="10247" width="17.5703125" style="98" customWidth="1"/>
    <col min="10248" max="10248" width="16" style="98" customWidth="1"/>
    <col min="10249" max="10249" width="15.7109375" style="98" customWidth="1"/>
    <col min="10250" max="10250" width="16.140625" style="98" customWidth="1"/>
    <col min="10251" max="10495" width="9.140625" style="98" customWidth="1"/>
    <col min="10496" max="10496" width="10.5703125" style="98" customWidth="1"/>
    <col min="10497" max="10497" width="10.28515625" style="98"/>
    <col min="10498" max="10498" width="6.140625" style="98" customWidth="1"/>
    <col min="10499" max="10499" width="0" style="98" hidden="1" customWidth="1"/>
    <col min="10500" max="10500" width="43" style="98" customWidth="1"/>
    <col min="10501" max="10501" width="14.28515625" style="98" customWidth="1"/>
    <col min="10502" max="10502" width="16.85546875" style="98" customWidth="1"/>
    <col min="10503" max="10503" width="17.5703125" style="98" customWidth="1"/>
    <col min="10504" max="10504" width="16" style="98" customWidth="1"/>
    <col min="10505" max="10505" width="15.7109375" style="98" customWidth="1"/>
    <col min="10506" max="10506" width="16.140625" style="98" customWidth="1"/>
    <col min="10507" max="10751" width="9.140625" style="98" customWidth="1"/>
    <col min="10752" max="10752" width="10.5703125" style="98" customWidth="1"/>
    <col min="10753" max="10753" width="10.28515625" style="98"/>
    <col min="10754" max="10754" width="6.140625" style="98" customWidth="1"/>
    <col min="10755" max="10755" width="0" style="98" hidden="1" customWidth="1"/>
    <col min="10756" max="10756" width="43" style="98" customWidth="1"/>
    <col min="10757" max="10757" width="14.28515625" style="98" customWidth="1"/>
    <col min="10758" max="10758" width="16.85546875" style="98" customWidth="1"/>
    <col min="10759" max="10759" width="17.5703125" style="98" customWidth="1"/>
    <col min="10760" max="10760" width="16" style="98" customWidth="1"/>
    <col min="10761" max="10761" width="15.7109375" style="98" customWidth="1"/>
    <col min="10762" max="10762" width="16.140625" style="98" customWidth="1"/>
    <col min="10763" max="11007" width="9.140625" style="98" customWidth="1"/>
    <col min="11008" max="11008" width="10.5703125" style="98" customWidth="1"/>
    <col min="11009" max="11009" width="10.28515625" style="98"/>
    <col min="11010" max="11010" width="6.140625" style="98" customWidth="1"/>
    <col min="11011" max="11011" width="0" style="98" hidden="1" customWidth="1"/>
    <col min="11012" max="11012" width="43" style="98" customWidth="1"/>
    <col min="11013" max="11013" width="14.28515625" style="98" customWidth="1"/>
    <col min="11014" max="11014" width="16.85546875" style="98" customWidth="1"/>
    <col min="11015" max="11015" width="17.5703125" style="98" customWidth="1"/>
    <col min="11016" max="11016" width="16" style="98" customWidth="1"/>
    <col min="11017" max="11017" width="15.7109375" style="98" customWidth="1"/>
    <col min="11018" max="11018" width="16.140625" style="98" customWidth="1"/>
    <col min="11019" max="11263" width="9.140625" style="98" customWidth="1"/>
    <col min="11264" max="11264" width="10.5703125" style="98" customWidth="1"/>
    <col min="11265" max="11265" width="10.28515625" style="98"/>
    <col min="11266" max="11266" width="6.140625" style="98" customWidth="1"/>
    <col min="11267" max="11267" width="0" style="98" hidden="1" customWidth="1"/>
    <col min="11268" max="11268" width="43" style="98" customWidth="1"/>
    <col min="11269" max="11269" width="14.28515625" style="98" customWidth="1"/>
    <col min="11270" max="11270" width="16.85546875" style="98" customWidth="1"/>
    <col min="11271" max="11271" width="17.5703125" style="98" customWidth="1"/>
    <col min="11272" max="11272" width="16" style="98" customWidth="1"/>
    <col min="11273" max="11273" width="15.7109375" style="98" customWidth="1"/>
    <col min="11274" max="11274" width="16.140625" style="98" customWidth="1"/>
    <col min="11275" max="11519" width="9.140625" style="98" customWidth="1"/>
    <col min="11520" max="11520" width="10.5703125" style="98" customWidth="1"/>
    <col min="11521" max="11521" width="10.28515625" style="98"/>
    <col min="11522" max="11522" width="6.140625" style="98" customWidth="1"/>
    <col min="11523" max="11523" width="0" style="98" hidden="1" customWidth="1"/>
    <col min="11524" max="11524" width="43" style="98" customWidth="1"/>
    <col min="11525" max="11525" width="14.28515625" style="98" customWidth="1"/>
    <col min="11526" max="11526" width="16.85546875" style="98" customWidth="1"/>
    <col min="11527" max="11527" width="17.5703125" style="98" customWidth="1"/>
    <col min="11528" max="11528" width="16" style="98" customWidth="1"/>
    <col min="11529" max="11529" width="15.7109375" style="98" customWidth="1"/>
    <col min="11530" max="11530" width="16.140625" style="98" customWidth="1"/>
    <col min="11531" max="11775" width="9.140625" style="98" customWidth="1"/>
    <col min="11776" max="11776" width="10.5703125" style="98" customWidth="1"/>
    <col min="11777" max="11777" width="10.28515625" style="98"/>
    <col min="11778" max="11778" width="6.140625" style="98" customWidth="1"/>
    <col min="11779" max="11779" width="0" style="98" hidden="1" customWidth="1"/>
    <col min="11780" max="11780" width="43" style="98" customWidth="1"/>
    <col min="11781" max="11781" width="14.28515625" style="98" customWidth="1"/>
    <col min="11782" max="11782" width="16.85546875" style="98" customWidth="1"/>
    <col min="11783" max="11783" width="17.5703125" style="98" customWidth="1"/>
    <col min="11784" max="11784" width="16" style="98" customWidth="1"/>
    <col min="11785" max="11785" width="15.7109375" style="98" customWidth="1"/>
    <col min="11786" max="11786" width="16.140625" style="98" customWidth="1"/>
    <col min="11787" max="12031" width="9.140625" style="98" customWidth="1"/>
    <col min="12032" max="12032" width="10.5703125" style="98" customWidth="1"/>
    <col min="12033" max="12033" width="10.28515625" style="98"/>
    <col min="12034" max="12034" width="6.140625" style="98" customWidth="1"/>
    <col min="12035" max="12035" width="0" style="98" hidden="1" customWidth="1"/>
    <col min="12036" max="12036" width="43" style="98" customWidth="1"/>
    <col min="12037" max="12037" width="14.28515625" style="98" customWidth="1"/>
    <col min="12038" max="12038" width="16.85546875" style="98" customWidth="1"/>
    <col min="12039" max="12039" width="17.5703125" style="98" customWidth="1"/>
    <col min="12040" max="12040" width="16" style="98" customWidth="1"/>
    <col min="12041" max="12041" width="15.7109375" style="98" customWidth="1"/>
    <col min="12042" max="12042" width="16.140625" style="98" customWidth="1"/>
    <col min="12043" max="12287" width="9.140625" style="98" customWidth="1"/>
    <col min="12288" max="12288" width="10.5703125" style="98" customWidth="1"/>
    <col min="12289" max="12289" width="10.28515625" style="98"/>
    <col min="12290" max="12290" width="6.140625" style="98" customWidth="1"/>
    <col min="12291" max="12291" width="0" style="98" hidden="1" customWidth="1"/>
    <col min="12292" max="12292" width="43" style="98" customWidth="1"/>
    <col min="12293" max="12293" width="14.28515625" style="98" customWidth="1"/>
    <col min="12294" max="12294" width="16.85546875" style="98" customWidth="1"/>
    <col min="12295" max="12295" width="17.5703125" style="98" customWidth="1"/>
    <col min="12296" max="12296" width="16" style="98" customWidth="1"/>
    <col min="12297" max="12297" width="15.7109375" style="98" customWidth="1"/>
    <col min="12298" max="12298" width="16.140625" style="98" customWidth="1"/>
    <col min="12299" max="12543" width="9.140625" style="98" customWidth="1"/>
    <col min="12544" max="12544" width="10.5703125" style="98" customWidth="1"/>
    <col min="12545" max="12545" width="10.28515625" style="98"/>
    <col min="12546" max="12546" width="6.140625" style="98" customWidth="1"/>
    <col min="12547" max="12547" width="0" style="98" hidden="1" customWidth="1"/>
    <col min="12548" max="12548" width="43" style="98" customWidth="1"/>
    <col min="12549" max="12549" width="14.28515625" style="98" customWidth="1"/>
    <col min="12550" max="12550" width="16.85546875" style="98" customWidth="1"/>
    <col min="12551" max="12551" width="17.5703125" style="98" customWidth="1"/>
    <col min="12552" max="12552" width="16" style="98" customWidth="1"/>
    <col min="12553" max="12553" width="15.7109375" style="98" customWidth="1"/>
    <col min="12554" max="12554" width="16.140625" style="98" customWidth="1"/>
    <col min="12555" max="12799" width="9.140625" style="98" customWidth="1"/>
    <col min="12800" max="12800" width="10.5703125" style="98" customWidth="1"/>
    <col min="12801" max="12801" width="10.28515625" style="98"/>
    <col min="12802" max="12802" width="6.140625" style="98" customWidth="1"/>
    <col min="12803" max="12803" width="0" style="98" hidden="1" customWidth="1"/>
    <col min="12804" max="12804" width="43" style="98" customWidth="1"/>
    <col min="12805" max="12805" width="14.28515625" style="98" customWidth="1"/>
    <col min="12806" max="12806" width="16.85546875" style="98" customWidth="1"/>
    <col min="12807" max="12807" width="17.5703125" style="98" customWidth="1"/>
    <col min="12808" max="12808" width="16" style="98" customWidth="1"/>
    <col min="12809" max="12809" width="15.7109375" style="98" customWidth="1"/>
    <col min="12810" max="12810" width="16.140625" style="98" customWidth="1"/>
    <col min="12811" max="13055" width="9.140625" style="98" customWidth="1"/>
    <col min="13056" max="13056" width="10.5703125" style="98" customWidth="1"/>
    <col min="13057" max="13057" width="10.28515625" style="98"/>
    <col min="13058" max="13058" width="6.140625" style="98" customWidth="1"/>
    <col min="13059" max="13059" width="0" style="98" hidden="1" customWidth="1"/>
    <col min="13060" max="13060" width="43" style="98" customWidth="1"/>
    <col min="13061" max="13061" width="14.28515625" style="98" customWidth="1"/>
    <col min="13062" max="13062" width="16.85546875" style="98" customWidth="1"/>
    <col min="13063" max="13063" width="17.5703125" style="98" customWidth="1"/>
    <col min="13064" max="13064" width="16" style="98" customWidth="1"/>
    <col min="13065" max="13065" width="15.7109375" style="98" customWidth="1"/>
    <col min="13066" max="13066" width="16.140625" style="98" customWidth="1"/>
    <col min="13067" max="13311" width="9.140625" style="98" customWidth="1"/>
    <col min="13312" max="13312" width="10.5703125" style="98" customWidth="1"/>
    <col min="13313" max="13313" width="10.28515625" style="98"/>
    <col min="13314" max="13314" width="6.140625" style="98" customWidth="1"/>
    <col min="13315" max="13315" width="0" style="98" hidden="1" customWidth="1"/>
    <col min="13316" max="13316" width="43" style="98" customWidth="1"/>
    <col min="13317" max="13317" width="14.28515625" style="98" customWidth="1"/>
    <col min="13318" max="13318" width="16.85546875" style="98" customWidth="1"/>
    <col min="13319" max="13319" width="17.5703125" style="98" customWidth="1"/>
    <col min="13320" max="13320" width="16" style="98" customWidth="1"/>
    <col min="13321" max="13321" width="15.7109375" style="98" customWidth="1"/>
    <col min="13322" max="13322" width="16.140625" style="98" customWidth="1"/>
    <col min="13323" max="13567" width="9.140625" style="98" customWidth="1"/>
    <col min="13568" max="13568" width="10.5703125" style="98" customWidth="1"/>
    <col min="13569" max="13569" width="10.28515625" style="98"/>
    <col min="13570" max="13570" width="6.140625" style="98" customWidth="1"/>
    <col min="13571" max="13571" width="0" style="98" hidden="1" customWidth="1"/>
    <col min="13572" max="13572" width="43" style="98" customWidth="1"/>
    <col min="13573" max="13573" width="14.28515625" style="98" customWidth="1"/>
    <col min="13574" max="13574" width="16.85546875" style="98" customWidth="1"/>
    <col min="13575" max="13575" width="17.5703125" style="98" customWidth="1"/>
    <col min="13576" max="13576" width="16" style="98" customWidth="1"/>
    <col min="13577" max="13577" width="15.7109375" style="98" customWidth="1"/>
    <col min="13578" max="13578" width="16.140625" style="98" customWidth="1"/>
    <col min="13579" max="13823" width="9.140625" style="98" customWidth="1"/>
    <col min="13824" max="13824" width="10.5703125" style="98" customWidth="1"/>
    <col min="13825" max="13825" width="10.28515625" style="98"/>
    <col min="13826" max="13826" width="6.140625" style="98" customWidth="1"/>
    <col min="13827" max="13827" width="0" style="98" hidden="1" customWidth="1"/>
    <col min="13828" max="13828" width="43" style="98" customWidth="1"/>
    <col min="13829" max="13829" width="14.28515625" style="98" customWidth="1"/>
    <col min="13830" max="13830" width="16.85546875" style="98" customWidth="1"/>
    <col min="13831" max="13831" width="17.5703125" style="98" customWidth="1"/>
    <col min="13832" max="13832" width="16" style="98" customWidth="1"/>
    <col min="13833" max="13833" width="15.7109375" style="98" customWidth="1"/>
    <col min="13834" max="13834" width="16.140625" style="98" customWidth="1"/>
    <col min="13835" max="14079" width="9.140625" style="98" customWidth="1"/>
    <col min="14080" max="14080" width="10.5703125" style="98" customWidth="1"/>
    <col min="14081" max="14081" width="10.28515625" style="98"/>
    <col min="14082" max="14082" width="6.140625" style="98" customWidth="1"/>
    <col min="14083" max="14083" width="0" style="98" hidden="1" customWidth="1"/>
    <col min="14084" max="14084" width="43" style="98" customWidth="1"/>
    <col min="14085" max="14085" width="14.28515625" style="98" customWidth="1"/>
    <col min="14086" max="14086" width="16.85546875" style="98" customWidth="1"/>
    <col min="14087" max="14087" width="17.5703125" style="98" customWidth="1"/>
    <col min="14088" max="14088" width="16" style="98" customWidth="1"/>
    <col min="14089" max="14089" width="15.7109375" style="98" customWidth="1"/>
    <col min="14090" max="14090" width="16.140625" style="98" customWidth="1"/>
    <col min="14091" max="14335" width="9.140625" style="98" customWidth="1"/>
    <col min="14336" max="14336" width="10.5703125" style="98" customWidth="1"/>
    <col min="14337" max="14337" width="10.28515625" style="98"/>
    <col min="14338" max="14338" width="6.140625" style="98" customWidth="1"/>
    <col min="14339" max="14339" width="0" style="98" hidden="1" customWidth="1"/>
    <col min="14340" max="14340" width="43" style="98" customWidth="1"/>
    <col min="14341" max="14341" width="14.28515625" style="98" customWidth="1"/>
    <col min="14342" max="14342" width="16.85546875" style="98" customWidth="1"/>
    <col min="14343" max="14343" width="17.5703125" style="98" customWidth="1"/>
    <col min="14344" max="14344" width="16" style="98" customWidth="1"/>
    <col min="14345" max="14345" width="15.7109375" style="98" customWidth="1"/>
    <col min="14346" max="14346" width="16.140625" style="98" customWidth="1"/>
    <col min="14347" max="14591" width="9.140625" style="98" customWidth="1"/>
    <col min="14592" max="14592" width="10.5703125" style="98" customWidth="1"/>
    <col min="14593" max="14593" width="10.28515625" style="98"/>
    <col min="14594" max="14594" width="6.140625" style="98" customWidth="1"/>
    <col min="14595" max="14595" width="0" style="98" hidden="1" customWidth="1"/>
    <col min="14596" max="14596" width="43" style="98" customWidth="1"/>
    <col min="14597" max="14597" width="14.28515625" style="98" customWidth="1"/>
    <col min="14598" max="14598" width="16.85546875" style="98" customWidth="1"/>
    <col min="14599" max="14599" width="17.5703125" style="98" customWidth="1"/>
    <col min="14600" max="14600" width="16" style="98" customWidth="1"/>
    <col min="14601" max="14601" width="15.7109375" style="98" customWidth="1"/>
    <col min="14602" max="14602" width="16.140625" style="98" customWidth="1"/>
    <col min="14603" max="14847" width="9.140625" style="98" customWidth="1"/>
    <col min="14848" max="14848" width="10.5703125" style="98" customWidth="1"/>
    <col min="14849" max="14849" width="10.28515625" style="98"/>
    <col min="14850" max="14850" width="6.140625" style="98" customWidth="1"/>
    <col min="14851" max="14851" width="0" style="98" hidden="1" customWidth="1"/>
    <col min="14852" max="14852" width="43" style="98" customWidth="1"/>
    <col min="14853" max="14853" width="14.28515625" style="98" customWidth="1"/>
    <col min="14854" max="14854" width="16.85546875" style="98" customWidth="1"/>
    <col min="14855" max="14855" width="17.5703125" style="98" customWidth="1"/>
    <col min="14856" max="14856" width="16" style="98" customWidth="1"/>
    <col min="14857" max="14857" width="15.7109375" style="98" customWidth="1"/>
    <col min="14858" max="14858" width="16.140625" style="98" customWidth="1"/>
    <col min="14859" max="15103" width="9.140625" style="98" customWidth="1"/>
    <col min="15104" max="15104" width="10.5703125" style="98" customWidth="1"/>
    <col min="15105" max="15105" width="10.28515625" style="98"/>
    <col min="15106" max="15106" width="6.140625" style="98" customWidth="1"/>
    <col min="15107" max="15107" width="0" style="98" hidden="1" customWidth="1"/>
    <col min="15108" max="15108" width="43" style="98" customWidth="1"/>
    <col min="15109" max="15109" width="14.28515625" style="98" customWidth="1"/>
    <col min="15110" max="15110" width="16.85546875" style="98" customWidth="1"/>
    <col min="15111" max="15111" width="17.5703125" style="98" customWidth="1"/>
    <col min="15112" max="15112" width="16" style="98" customWidth="1"/>
    <col min="15113" max="15113" width="15.7109375" style="98" customWidth="1"/>
    <col min="15114" max="15114" width="16.140625" style="98" customWidth="1"/>
    <col min="15115" max="15359" width="9.140625" style="98" customWidth="1"/>
    <col min="15360" max="15360" width="10.5703125" style="98" customWidth="1"/>
    <col min="15361" max="15361" width="10.28515625" style="98"/>
    <col min="15362" max="15362" width="6.140625" style="98" customWidth="1"/>
    <col min="15363" max="15363" width="0" style="98" hidden="1" customWidth="1"/>
    <col min="15364" max="15364" width="43" style="98" customWidth="1"/>
    <col min="15365" max="15365" width="14.28515625" style="98" customWidth="1"/>
    <col min="15366" max="15366" width="16.85546875" style="98" customWidth="1"/>
    <col min="15367" max="15367" width="17.5703125" style="98" customWidth="1"/>
    <col min="15368" max="15368" width="16" style="98" customWidth="1"/>
    <col min="15369" max="15369" width="15.7109375" style="98" customWidth="1"/>
    <col min="15370" max="15370" width="16.140625" style="98" customWidth="1"/>
    <col min="15371" max="15615" width="9.140625" style="98" customWidth="1"/>
    <col min="15616" max="15616" width="10.5703125" style="98" customWidth="1"/>
    <col min="15617" max="15617" width="10.28515625" style="98"/>
    <col min="15618" max="15618" width="6.140625" style="98" customWidth="1"/>
    <col min="15619" max="15619" width="0" style="98" hidden="1" customWidth="1"/>
    <col min="15620" max="15620" width="43" style="98" customWidth="1"/>
    <col min="15621" max="15621" width="14.28515625" style="98" customWidth="1"/>
    <col min="15622" max="15622" width="16.85546875" style="98" customWidth="1"/>
    <col min="15623" max="15623" width="17.5703125" style="98" customWidth="1"/>
    <col min="15624" max="15624" width="16" style="98" customWidth="1"/>
    <col min="15625" max="15625" width="15.7109375" style="98" customWidth="1"/>
    <col min="15626" max="15626" width="16.140625" style="98" customWidth="1"/>
    <col min="15627" max="15871" width="9.140625" style="98" customWidth="1"/>
    <col min="15872" max="15872" width="10.5703125" style="98" customWidth="1"/>
    <col min="15873" max="15873" width="10.28515625" style="98"/>
    <col min="15874" max="15874" width="6.140625" style="98" customWidth="1"/>
    <col min="15875" max="15875" width="0" style="98" hidden="1" customWidth="1"/>
    <col min="15876" max="15876" width="43" style="98" customWidth="1"/>
    <col min="15877" max="15877" width="14.28515625" style="98" customWidth="1"/>
    <col min="15878" max="15878" width="16.85546875" style="98" customWidth="1"/>
    <col min="15879" max="15879" width="17.5703125" style="98" customWidth="1"/>
    <col min="15880" max="15880" width="16" style="98" customWidth="1"/>
    <col min="15881" max="15881" width="15.7109375" style="98" customWidth="1"/>
    <col min="15882" max="15882" width="16.140625" style="98" customWidth="1"/>
    <col min="15883" max="16127" width="9.140625" style="98" customWidth="1"/>
    <col min="16128" max="16128" width="10.5703125" style="98" customWidth="1"/>
    <col min="16129" max="16129" width="10.28515625" style="98"/>
    <col min="16130" max="16130" width="6.140625" style="98" customWidth="1"/>
    <col min="16131" max="16131" width="0" style="98" hidden="1" customWidth="1"/>
    <col min="16132" max="16132" width="43" style="98" customWidth="1"/>
    <col min="16133" max="16133" width="14.28515625" style="98" customWidth="1"/>
    <col min="16134" max="16134" width="16.85546875" style="98" customWidth="1"/>
    <col min="16135" max="16135" width="17.5703125" style="98" customWidth="1"/>
    <col min="16136" max="16136" width="16" style="98" customWidth="1"/>
    <col min="16137" max="16137" width="15.7109375" style="98" customWidth="1"/>
    <col min="16138" max="16138" width="16.140625" style="98" customWidth="1"/>
    <col min="16139" max="16383" width="9.140625" style="98" customWidth="1"/>
    <col min="16384" max="16384" width="10.5703125" style="98" customWidth="1"/>
  </cols>
  <sheetData>
    <row r="1" spans="1:10" ht="63" customHeight="1" thickBot="1" x14ac:dyDescent="0.3">
      <c r="A1" s="94"/>
      <c r="B1" s="95"/>
      <c r="C1" s="96" t="s">
        <v>34</v>
      </c>
      <c r="D1" s="96"/>
      <c r="E1" s="96"/>
      <c r="F1" s="96"/>
      <c r="G1" s="96"/>
      <c r="H1" s="96"/>
      <c r="I1" s="96"/>
      <c r="J1" s="97"/>
    </row>
    <row r="2" spans="1:10" ht="28.5" customHeight="1" thickBot="1" x14ac:dyDescent="0.3">
      <c r="A2" s="162" t="s">
        <v>35</v>
      </c>
      <c r="B2" s="163"/>
      <c r="C2" s="163"/>
      <c r="D2" s="163"/>
      <c r="E2" s="163"/>
      <c r="F2" s="163"/>
      <c r="G2" s="163"/>
      <c r="H2" s="163"/>
      <c r="I2" s="163"/>
      <c r="J2" s="164"/>
    </row>
    <row r="3" spans="1:10" ht="12.75" customHeight="1" x14ac:dyDescent="0.25">
      <c r="A3" s="156" t="str">
        <f>ORCAMENTO!A4</f>
        <v>OBRA: ELETIFICAÇÃO - DISTRITO DE GENTIOS, POVOADO DO BREJO, PARTE DAS  RUAS ANTONIO MORATO E  INTENDENTE RAIMUNDO</v>
      </c>
      <c r="B3" s="157"/>
      <c r="C3" s="157"/>
      <c r="D3" s="157"/>
      <c r="E3" s="157"/>
      <c r="F3" s="157"/>
      <c r="G3" s="157"/>
      <c r="H3" s="157"/>
      <c r="I3" s="157"/>
      <c r="J3" s="160"/>
    </row>
    <row r="4" spans="1:10" ht="15.75" customHeight="1" thickBot="1" x14ac:dyDescent="0.3">
      <c r="A4" s="158"/>
      <c r="B4" s="159"/>
      <c r="C4" s="159"/>
      <c r="D4" s="159"/>
      <c r="E4" s="159"/>
      <c r="F4" s="159"/>
      <c r="G4" s="159"/>
      <c r="H4" s="159"/>
      <c r="I4" s="159"/>
      <c r="J4" s="161"/>
    </row>
    <row r="5" spans="1:10" ht="26.25" thickBot="1" x14ac:dyDescent="0.3">
      <c r="A5" s="106" t="s">
        <v>7</v>
      </c>
      <c r="B5" s="107"/>
      <c r="C5" s="108" t="s">
        <v>36</v>
      </c>
      <c r="D5" s="108" t="s">
        <v>48</v>
      </c>
      <c r="E5" s="109" t="s">
        <v>37</v>
      </c>
      <c r="F5" s="110" t="s">
        <v>38</v>
      </c>
      <c r="G5" s="107" t="s">
        <v>39</v>
      </c>
      <c r="H5" s="107" t="s">
        <v>40</v>
      </c>
      <c r="I5" s="107" t="s">
        <v>41</v>
      </c>
      <c r="J5" s="111" t="s">
        <v>42</v>
      </c>
    </row>
    <row r="6" spans="1:10" x14ac:dyDescent="0.25">
      <c r="A6" s="112" t="s">
        <v>14</v>
      </c>
      <c r="B6" s="113"/>
      <c r="C6" s="114" t="str">
        <f>ORCAMENTO!B9</f>
        <v xml:space="preserve">RUA SEM  NOME, DISTRITO DE GENTIO, LEANDRO FERREIRA </v>
      </c>
      <c r="D6" s="171">
        <f>ORCAMENTO!G43</f>
        <v>0</v>
      </c>
      <c r="E6" s="115" t="s">
        <v>43</v>
      </c>
      <c r="F6" s="116" t="e">
        <f>F7/$F$31</f>
        <v>#DIV/0!</v>
      </c>
      <c r="G6" s="116" t="e">
        <f>F7/$F$31</f>
        <v>#DIV/0!</v>
      </c>
      <c r="H6" s="116"/>
      <c r="I6" s="116"/>
      <c r="J6" s="117" t="e">
        <f>G6</f>
        <v>#DIV/0!</v>
      </c>
    </row>
    <row r="7" spans="1:10" ht="15" customHeight="1" x14ac:dyDescent="0.25">
      <c r="A7" s="118"/>
      <c r="B7" s="119"/>
      <c r="C7" s="120"/>
      <c r="D7" s="172"/>
      <c r="E7" s="121" t="s">
        <v>44</v>
      </c>
      <c r="F7" s="176">
        <f>D6</f>
        <v>0</v>
      </c>
      <c r="G7" s="176">
        <f>F7</f>
        <v>0</v>
      </c>
      <c r="H7" s="176"/>
      <c r="I7" s="176"/>
      <c r="J7" s="177" t="e">
        <f>J6*$F$7</f>
        <v>#DIV/0!</v>
      </c>
    </row>
    <row r="8" spans="1:10" x14ac:dyDescent="0.25">
      <c r="A8" s="118" t="s">
        <v>17</v>
      </c>
      <c r="B8" s="119"/>
      <c r="C8" s="124" t="str">
        <f>ORCAMENTO!B44</f>
        <v>RUA SEM NOME DOIS,  DISTRITO DE GENTIO , LEANDRO FERREIRA</v>
      </c>
      <c r="D8" s="173">
        <f>ORCAMENTO!G129</f>
        <v>0</v>
      </c>
      <c r="E8" s="121" t="s">
        <v>43</v>
      </c>
      <c r="F8" s="116" t="e">
        <f>F9/$F$31</f>
        <v>#DIV/0!</v>
      </c>
      <c r="G8" s="116" t="e">
        <f>F8</f>
        <v>#DIV/0!</v>
      </c>
      <c r="H8" s="116"/>
      <c r="I8" s="116"/>
      <c r="J8" s="125" t="e">
        <f>SUM(G8:I8)</f>
        <v>#DIV/0!</v>
      </c>
    </row>
    <row r="9" spans="1:10" ht="15" customHeight="1" x14ac:dyDescent="0.25">
      <c r="A9" s="118"/>
      <c r="B9" s="119"/>
      <c r="C9" s="120"/>
      <c r="D9" s="172"/>
      <c r="E9" s="121" t="s">
        <v>44</v>
      </c>
      <c r="F9" s="176">
        <f>D8</f>
        <v>0</v>
      </c>
      <c r="G9" s="176">
        <f>F9</f>
        <v>0</v>
      </c>
      <c r="H9" s="176"/>
      <c r="I9" s="176"/>
      <c r="J9" s="177">
        <f>SUM(G9:I9)</f>
        <v>0</v>
      </c>
    </row>
    <row r="10" spans="1:10" x14ac:dyDescent="0.25">
      <c r="A10" s="118" t="s">
        <v>20</v>
      </c>
      <c r="B10" s="119"/>
      <c r="C10" s="124" t="str">
        <f>ORCAMENTO!B130</f>
        <v>RUA SEM NOME, POVOADO DO BREJO ,LEANDRO FERREIRA</v>
      </c>
      <c r="D10" s="173">
        <f>ORCAMENTO!G238</f>
        <v>0</v>
      </c>
      <c r="E10" s="121" t="s">
        <v>43</v>
      </c>
      <c r="F10" s="116" t="e">
        <f>F11/$F$31</f>
        <v>#DIV/0!</v>
      </c>
      <c r="G10" s="116"/>
      <c r="H10" s="116" t="e">
        <f>F10</f>
        <v>#DIV/0!</v>
      </c>
      <c r="I10" s="116"/>
      <c r="J10" s="125" t="e">
        <f>SUM(H10:I10)</f>
        <v>#DIV/0!</v>
      </c>
    </row>
    <row r="11" spans="1:10" ht="15" customHeight="1" x14ac:dyDescent="0.25">
      <c r="A11" s="118"/>
      <c r="B11" s="119"/>
      <c r="C11" s="120"/>
      <c r="D11" s="172"/>
      <c r="E11" s="121" t="s">
        <v>44</v>
      </c>
      <c r="F11" s="176">
        <f>D10</f>
        <v>0</v>
      </c>
      <c r="G11" s="176">
        <f>G10*$F$11</f>
        <v>0</v>
      </c>
      <c r="H11" s="176">
        <f>F11</f>
        <v>0</v>
      </c>
      <c r="I11" s="176"/>
      <c r="J11" s="177">
        <f>SUM(G11:I11)</f>
        <v>0</v>
      </c>
    </row>
    <row r="12" spans="1:10" ht="13.5" customHeight="1" x14ac:dyDescent="0.25">
      <c r="A12" s="126" t="s">
        <v>23</v>
      </c>
      <c r="B12" s="127"/>
      <c r="C12" s="124" t="str">
        <f>ORCAMENTO!B239</f>
        <v>RUA ANTONIO MORATO DA SILVA, BAIRRO: SANTO ANTONIO ,LEANDRO FERREIRA</v>
      </c>
      <c r="D12" s="173">
        <f>ORCAMENTO!G270</f>
        <v>0</v>
      </c>
      <c r="E12" s="121" t="s">
        <v>43</v>
      </c>
      <c r="F12" s="116" t="e">
        <f>F13/$F$31</f>
        <v>#DIV/0!</v>
      </c>
      <c r="G12" s="116"/>
      <c r="H12" s="116"/>
      <c r="I12" s="116" t="e">
        <f>F12</f>
        <v>#DIV/0!</v>
      </c>
      <c r="J12" s="125" t="e">
        <f>I12</f>
        <v>#DIV/0!</v>
      </c>
    </row>
    <row r="13" spans="1:10" ht="13.5" customHeight="1" x14ac:dyDescent="0.25">
      <c r="A13" s="126"/>
      <c r="B13" s="127"/>
      <c r="C13" s="120"/>
      <c r="D13" s="172"/>
      <c r="E13" s="121" t="s">
        <v>44</v>
      </c>
      <c r="F13" s="176">
        <f>D12</f>
        <v>0</v>
      </c>
      <c r="G13" s="176">
        <f>G12*$F$13</f>
        <v>0</v>
      </c>
      <c r="H13" s="176">
        <f>H12*$F$13</f>
        <v>0</v>
      </c>
      <c r="I13" s="176">
        <f>F13</f>
        <v>0</v>
      </c>
      <c r="J13" s="177">
        <f>I13</f>
        <v>0</v>
      </c>
    </row>
    <row r="14" spans="1:10" ht="21" customHeight="1" x14ac:dyDescent="0.25">
      <c r="A14" s="166" t="s">
        <v>26</v>
      </c>
      <c r="B14" s="129"/>
      <c r="C14" s="165" t="str">
        <f>ORCAMENTO!B271</f>
        <v>RUA INTENDENTE RAIMUNDO VIEIRA E OUTROS , BAIRRO: BELA VISTA ,LEANDRO FERREIRA</v>
      </c>
      <c r="D14" s="174">
        <f>ORCAMENTO!G359</f>
        <v>0</v>
      </c>
      <c r="E14" s="121" t="s">
        <v>43</v>
      </c>
      <c r="F14" s="116" t="e">
        <f>F15/$F$31</f>
        <v>#DIV/0!</v>
      </c>
      <c r="G14" s="131"/>
      <c r="H14" s="131"/>
      <c r="I14" s="116" t="e">
        <f>F14</f>
        <v>#DIV/0!</v>
      </c>
      <c r="J14" s="178" t="e">
        <f>I14</f>
        <v>#DIV/0!</v>
      </c>
    </row>
    <row r="15" spans="1:10" ht="21" customHeight="1" thickBot="1" x14ac:dyDescent="0.3">
      <c r="A15" s="166"/>
      <c r="B15" s="129"/>
      <c r="C15" s="130"/>
      <c r="D15" s="175"/>
      <c r="E15" s="121" t="s">
        <v>44</v>
      </c>
      <c r="F15" s="176">
        <f>D14</f>
        <v>0</v>
      </c>
      <c r="G15" s="176">
        <f>G14*$F$13</f>
        <v>0</v>
      </c>
      <c r="H15" s="176">
        <f>H14*$F$13</f>
        <v>0</v>
      </c>
      <c r="I15" s="176">
        <f>F15</f>
        <v>0</v>
      </c>
      <c r="J15" s="177">
        <f t="shared" ref="J15" si="0">I15</f>
        <v>0</v>
      </c>
    </row>
    <row r="16" spans="1:10" ht="13.5" hidden="1" thickBot="1" x14ac:dyDescent="0.3">
      <c r="A16" s="128"/>
      <c r="B16" s="129"/>
      <c r="C16" s="130"/>
      <c r="D16" s="167"/>
      <c r="E16" s="121" t="s">
        <v>43</v>
      </c>
      <c r="F16" s="131" t="e">
        <f>F17/$F$31</f>
        <v>#DIV/0!</v>
      </c>
      <c r="G16" s="131"/>
      <c r="H16" s="131"/>
      <c r="I16" s="131"/>
      <c r="J16" s="117"/>
    </row>
    <row r="17" spans="1:12" ht="13.5" hidden="1" thickBot="1" x14ac:dyDescent="0.3">
      <c r="A17" s="128"/>
      <c r="B17" s="129"/>
      <c r="C17" s="130"/>
      <c r="D17" s="167"/>
      <c r="E17" s="121" t="s">
        <v>44</v>
      </c>
      <c r="F17" s="122"/>
      <c r="G17" s="122">
        <f>G16*$F$17</f>
        <v>0</v>
      </c>
      <c r="H17" s="122">
        <f>H16*$F$17</f>
        <v>0</v>
      </c>
      <c r="I17" s="122">
        <f>I16*$F$17</f>
        <v>0</v>
      </c>
      <c r="J17" s="123">
        <f>J16*$F$17</f>
        <v>0</v>
      </c>
    </row>
    <row r="18" spans="1:12" ht="13.5" hidden="1" thickBot="1" x14ac:dyDescent="0.3">
      <c r="A18" s="128"/>
      <c r="B18" s="129"/>
      <c r="C18" s="130"/>
      <c r="D18" s="167"/>
      <c r="E18" s="121" t="s">
        <v>43</v>
      </c>
      <c r="F18" s="131" t="e">
        <f>F19/$F$31</f>
        <v>#DIV/0!</v>
      </c>
      <c r="G18" s="131"/>
      <c r="H18" s="131"/>
      <c r="I18" s="131"/>
      <c r="J18" s="117"/>
      <c r="K18" s="132"/>
    </row>
    <row r="19" spans="1:12" ht="13.5" hidden="1" thickBot="1" x14ac:dyDescent="0.3">
      <c r="A19" s="128"/>
      <c r="B19" s="129"/>
      <c r="C19" s="129"/>
      <c r="D19" s="168"/>
      <c r="E19" s="121" t="s">
        <v>44</v>
      </c>
      <c r="F19" s="122"/>
      <c r="G19" s="122">
        <f>G18*$F$19</f>
        <v>0</v>
      </c>
      <c r="H19" s="122">
        <f>H18*$F$19</f>
        <v>0</v>
      </c>
      <c r="I19" s="122">
        <f>I18*$F$19</f>
        <v>0</v>
      </c>
      <c r="J19" s="123">
        <f>J18*$F$19</f>
        <v>0</v>
      </c>
    </row>
    <row r="20" spans="1:12" ht="13.5" hidden="1" thickBot="1" x14ac:dyDescent="0.3">
      <c r="A20" s="128"/>
      <c r="B20" s="129"/>
      <c r="C20" s="129"/>
      <c r="D20" s="168"/>
      <c r="E20" s="121" t="s">
        <v>43</v>
      </c>
      <c r="F20" s="131" t="e">
        <f>F21/$F$31</f>
        <v>#DIV/0!</v>
      </c>
      <c r="G20" s="131"/>
      <c r="H20" s="131"/>
      <c r="I20" s="131"/>
      <c r="J20" s="117"/>
    </row>
    <row r="21" spans="1:12" ht="13.5" hidden="1" thickBot="1" x14ac:dyDescent="0.3">
      <c r="A21" s="128"/>
      <c r="B21" s="129"/>
      <c r="C21" s="129"/>
      <c r="D21" s="168"/>
      <c r="E21" s="121" t="s">
        <v>44</v>
      </c>
      <c r="F21" s="122"/>
      <c r="G21" s="122">
        <f>G20*$F$21</f>
        <v>0</v>
      </c>
      <c r="H21" s="122">
        <f>H20*$F$21</f>
        <v>0</v>
      </c>
      <c r="I21" s="122">
        <f>I20*$F$21</f>
        <v>0</v>
      </c>
      <c r="J21" s="123">
        <f>J20*$F$21</f>
        <v>0</v>
      </c>
    </row>
    <row r="22" spans="1:12" ht="13.5" hidden="1" thickBot="1" x14ac:dyDescent="0.3">
      <c r="A22" s="128"/>
      <c r="B22" s="129"/>
      <c r="C22" s="129"/>
      <c r="D22" s="168"/>
      <c r="E22" s="121" t="s">
        <v>43</v>
      </c>
      <c r="F22" s="131" t="e">
        <f>F23/$F$31</f>
        <v>#DIV/0!</v>
      </c>
      <c r="G22" s="131"/>
      <c r="H22" s="131"/>
      <c r="I22" s="131"/>
      <c r="J22" s="117"/>
    </row>
    <row r="23" spans="1:12" ht="13.5" hidden="1" thickBot="1" x14ac:dyDescent="0.3">
      <c r="A23" s="128"/>
      <c r="B23" s="129"/>
      <c r="C23" s="129"/>
      <c r="D23" s="168"/>
      <c r="E23" s="121" t="s">
        <v>44</v>
      </c>
      <c r="F23" s="122"/>
      <c r="G23" s="122">
        <f>G22*$F$23</f>
        <v>0</v>
      </c>
      <c r="H23" s="122">
        <f>H22*$F$23</f>
        <v>0</v>
      </c>
      <c r="I23" s="122">
        <f>I22*$F$23</f>
        <v>0</v>
      </c>
      <c r="J23" s="123">
        <f>J22*$F$23</f>
        <v>0</v>
      </c>
    </row>
    <row r="24" spans="1:12" ht="13.5" hidden="1" thickBot="1" x14ac:dyDescent="0.3">
      <c r="A24" s="128"/>
      <c r="B24" s="129"/>
      <c r="C24" s="129"/>
      <c r="D24" s="168"/>
      <c r="E24" s="121" t="s">
        <v>43</v>
      </c>
      <c r="F24" s="131" t="e">
        <f>F25/$F$31</f>
        <v>#DIV/0!</v>
      </c>
      <c r="G24" s="131"/>
      <c r="H24" s="131"/>
      <c r="I24" s="131"/>
      <c r="J24" s="117"/>
    </row>
    <row r="25" spans="1:12" ht="13.5" hidden="1" thickBot="1" x14ac:dyDescent="0.3">
      <c r="A25" s="128"/>
      <c r="B25" s="129"/>
      <c r="C25" s="129"/>
      <c r="D25" s="168"/>
      <c r="E25" s="121" t="s">
        <v>44</v>
      </c>
      <c r="F25" s="122"/>
      <c r="G25" s="122">
        <f>G24*$F$25</f>
        <v>0</v>
      </c>
      <c r="H25" s="122">
        <f>H24*$F$25</f>
        <v>0</v>
      </c>
      <c r="I25" s="122">
        <f>I24*$F$25</f>
        <v>0</v>
      </c>
      <c r="J25" s="123">
        <f>J24*$F$25</f>
        <v>0</v>
      </c>
    </row>
    <row r="26" spans="1:12" ht="13.5" hidden="1" thickBot="1" x14ac:dyDescent="0.3">
      <c r="A26" s="133"/>
      <c r="B26" s="134"/>
      <c r="C26" s="134"/>
      <c r="D26" s="169"/>
      <c r="E26" s="121" t="s">
        <v>43</v>
      </c>
      <c r="F26" s="131" t="e">
        <f>F27/$F$31</f>
        <v>#DIV/0!</v>
      </c>
      <c r="G26" s="131"/>
      <c r="H26" s="131"/>
      <c r="I26" s="131"/>
      <c r="J26" s="117"/>
    </row>
    <row r="27" spans="1:12" ht="13.5" hidden="1" thickBot="1" x14ac:dyDescent="0.3">
      <c r="A27" s="133"/>
      <c r="B27" s="134"/>
      <c r="C27" s="134"/>
      <c r="D27" s="169"/>
      <c r="E27" s="121" t="s">
        <v>44</v>
      </c>
      <c r="F27" s="122"/>
      <c r="G27" s="122">
        <f>G26*$F$27</f>
        <v>0</v>
      </c>
      <c r="H27" s="122">
        <f>H26*$F$27</f>
        <v>0</v>
      </c>
      <c r="I27" s="122">
        <f>I26*$F$27</f>
        <v>0</v>
      </c>
      <c r="J27" s="123">
        <f>J26*$F$27</f>
        <v>0</v>
      </c>
    </row>
    <row r="28" spans="1:12" ht="13.5" hidden="1" thickBot="1" x14ac:dyDescent="0.3">
      <c r="A28" s="128"/>
      <c r="B28" s="129"/>
      <c r="C28" s="129"/>
      <c r="D28" s="168"/>
      <c r="E28" s="121" t="s">
        <v>43</v>
      </c>
      <c r="F28" s="131" t="e">
        <f>F29/$F$31</f>
        <v>#DIV/0!</v>
      </c>
      <c r="G28" s="131"/>
      <c r="H28" s="131"/>
      <c r="I28" s="131"/>
      <c r="J28" s="117"/>
    </row>
    <row r="29" spans="1:12" ht="13.5" hidden="1" thickBot="1" x14ac:dyDescent="0.3">
      <c r="A29" s="135"/>
      <c r="B29" s="136"/>
      <c r="C29" s="136"/>
      <c r="D29" s="170"/>
      <c r="E29" s="137" t="s">
        <v>44</v>
      </c>
      <c r="F29" s="138"/>
      <c r="G29" s="138">
        <f>G28*$F$29</f>
        <v>0</v>
      </c>
      <c r="H29" s="138">
        <f>H28*$F$29</f>
        <v>0</v>
      </c>
      <c r="I29" s="138">
        <f>I28*$F$29</f>
        <v>0</v>
      </c>
      <c r="J29" s="139">
        <f>J28*$F$29</f>
        <v>0</v>
      </c>
    </row>
    <row r="30" spans="1:12" x14ac:dyDescent="0.25">
      <c r="A30" s="100" t="s">
        <v>45</v>
      </c>
      <c r="B30" s="101"/>
      <c r="C30" s="102"/>
      <c r="D30" s="179">
        <f>SUM(D6:D15)</f>
        <v>0</v>
      </c>
      <c r="E30" s="181" t="s">
        <v>43</v>
      </c>
      <c r="F30" s="140" t="e">
        <f>F14+F12+F10+F8+F6</f>
        <v>#DIV/0!</v>
      </c>
      <c r="G30" s="140" t="e">
        <f t="shared" ref="G30:J30" si="1">G14+G12+G10+G8+G6</f>
        <v>#DIV/0!</v>
      </c>
      <c r="H30" s="140" t="e">
        <f t="shared" si="1"/>
        <v>#DIV/0!</v>
      </c>
      <c r="I30" s="140" t="e">
        <f t="shared" si="1"/>
        <v>#DIV/0!</v>
      </c>
      <c r="J30" s="141" t="e">
        <f t="shared" si="1"/>
        <v>#DIV/0!</v>
      </c>
      <c r="K30" s="132"/>
    </row>
    <row r="31" spans="1:12" ht="15.75" customHeight="1" thickBot="1" x14ac:dyDescent="0.3">
      <c r="A31" s="103"/>
      <c r="B31" s="104"/>
      <c r="C31" s="105"/>
      <c r="D31" s="180"/>
      <c r="E31" s="182" t="s">
        <v>44</v>
      </c>
      <c r="F31" s="142">
        <f>SUM(F15+F13+F11+F9+F7)</f>
        <v>0</v>
      </c>
      <c r="G31" s="142">
        <f t="shared" ref="G31:J31" si="2">SUM(G15+G13+G11+G9+G7)</f>
        <v>0</v>
      </c>
      <c r="H31" s="142">
        <f t="shared" si="2"/>
        <v>0</v>
      </c>
      <c r="I31" s="142">
        <f t="shared" si="2"/>
        <v>0</v>
      </c>
      <c r="J31" s="143" t="e">
        <f t="shared" si="2"/>
        <v>#DIV/0!</v>
      </c>
      <c r="K31" s="144"/>
    </row>
    <row r="32" spans="1:12" ht="43.5" customHeight="1" x14ac:dyDescent="0.25">
      <c r="A32" s="146"/>
      <c r="B32" s="147"/>
      <c r="C32" s="148"/>
      <c r="D32" s="148"/>
      <c r="E32" s="148"/>
      <c r="F32" s="148"/>
      <c r="G32" s="148"/>
      <c r="H32" s="148"/>
      <c r="I32" s="149"/>
      <c r="J32" s="150"/>
      <c r="L32" s="98" t="s">
        <v>46</v>
      </c>
    </row>
    <row r="33" spans="1:10" x14ac:dyDescent="0.25">
      <c r="A33" s="79"/>
      <c r="B33" s="151" t="s">
        <v>30</v>
      </c>
      <c r="C33" s="151"/>
      <c r="D33" s="84"/>
      <c r="E33" s="85"/>
      <c r="F33" s="85"/>
      <c r="G33" s="80"/>
      <c r="H33" s="80"/>
      <c r="I33" s="152"/>
      <c r="J33" s="145"/>
    </row>
    <row r="34" spans="1:10" x14ac:dyDescent="0.25">
      <c r="A34" s="79"/>
      <c r="B34" s="151" t="s">
        <v>47</v>
      </c>
      <c r="C34" s="151"/>
      <c r="D34" s="84"/>
      <c r="E34" s="85"/>
      <c r="F34" s="85"/>
      <c r="G34" s="80"/>
      <c r="H34" s="80"/>
      <c r="I34" s="152"/>
      <c r="J34" s="145"/>
    </row>
    <row r="35" spans="1:10" ht="13.5" thickBot="1" x14ac:dyDescent="0.3">
      <c r="A35" s="89"/>
      <c r="B35" s="153" t="s">
        <v>31</v>
      </c>
      <c r="C35" s="153"/>
      <c r="D35" s="90"/>
      <c r="E35" s="91"/>
      <c r="F35" s="91"/>
      <c r="G35" s="91"/>
      <c r="H35" s="91"/>
      <c r="I35" s="154"/>
      <c r="J35" s="155"/>
    </row>
  </sheetData>
  <mergeCells count="51">
    <mergeCell ref="E33:F33"/>
    <mergeCell ref="B34:C34"/>
    <mergeCell ref="E34:F34"/>
    <mergeCell ref="B35:C35"/>
    <mergeCell ref="A3:J4"/>
    <mergeCell ref="D6:D7"/>
    <mergeCell ref="D8:D9"/>
    <mergeCell ref="D10:D11"/>
    <mergeCell ref="D12:D13"/>
    <mergeCell ref="D14:D15"/>
    <mergeCell ref="D30:D31"/>
    <mergeCell ref="A28:A29"/>
    <mergeCell ref="B28:B29"/>
    <mergeCell ref="C28:C29"/>
    <mergeCell ref="A30:C31"/>
    <mergeCell ref="B33:C33"/>
    <mergeCell ref="A24:A25"/>
    <mergeCell ref="B24:B25"/>
    <mergeCell ref="C24:C25"/>
    <mergeCell ref="A26:A27"/>
    <mergeCell ref="B26:B27"/>
    <mergeCell ref="C26:C27"/>
    <mergeCell ref="A20:A21"/>
    <mergeCell ref="B20:B21"/>
    <mergeCell ref="C20:C2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8:A9"/>
    <mergeCell ref="B8:B9"/>
    <mergeCell ref="C8:C9"/>
    <mergeCell ref="A10:A11"/>
    <mergeCell ref="B10:B11"/>
    <mergeCell ref="C10:C11"/>
    <mergeCell ref="C1:J1"/>
    <mergeCell ref="A2:J2"/>
    <mergeCell ref="A6:A7"/>
    <mergeCell ref="B6:B7"/>
    <mergeCell ref="C6:C7"/>
  </mergeCells>
  <printOptions horizontalCentered="1"/>
  <pageMargins left="0.19685039370078741" right="0.19685039370078741" top="0.78740157480314965" bottom="0.7874015748031496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ORCAMENTO</vt:lpstr>
      <vt:lpstr>cronograma FF</vt:lpstr>
      <vt:lpstr>'cronograma FF'!Area_de_impressao</vt:lpstr>
      <vt:lpstr>ORCAMENTO!Area_de_impressao</vt:lpstr>
      <vt:lpstr>ORCAMENTO!Titulos_de_impressao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2020-03-05T19:28:38Z</cp:lastPrinted>
  <dcterms:created xsi:type="dcterms:W3CDTF">2020-03-05T18:53:16Z</dcterms:created>
  <dcterms:modified xsi:type="dcterms:W3CDTF">2020-03-05T19:30:28Z</dcterms:modified>
</cp:coreProperties>
</file>